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0730" windowHeight="11160" activeTab="8"/>
  </bookViews>
  <sheets>
    <sheet name="ORÇAMENTO COMPLETO" sheetId="13" r:id="rId1"/>
    <sheet name="MEMORIAL" sheetId="15" r:id="rId2"/>
    <sheet name="COMPOSIÇÕES" sheetId="17" r:id="rId3"/>
    <sheet name="TIJOLINHO" sheetId="20" r:id="rId4"/>
    <sheet name="REFLETOR" sheetId="21" r:id="rId5"/>
    <sheet name="cronograma" sheetId="16" r:id="rId6"/>
    <sheet name="ENCARGOS" sheetId="18" r:id="rId7"/>
    <sheet name="BDI " sheetId="19" r:id="rId8"/>
    <sheet name="Parecer" sheetId="22" r:id="rId9"/>
  </sheets>
  <externalReferences>
    <externalReference r:id="rId10"/>
    <externalReference r:id="rId11"/>
    <externalReference r:id="rId12"/>
    <externalReference r:id="rId13"/>
  </externalReferences>
  <definedNames>
    <definedName name="____ta105" localSheetId="2">#REF!</definedName>
    <definedName name="____ta105" localSheetId="4">#REF!</definedName>
    <definedName name="____ta105" localSheetId="3">#REF!</definedName>
    <definedName name="____ta105">#REF!</definedName>
    <definedName name="____ta157" localSheetId="2">#REF!</definedName>
    <definedName name="____ta157">#REF!</definedName>
    <definedName name="___apf1">#REF!</definedName>
    <definedName name="___cpf1">#REF!</definedName>
    <definedName name="___ta105" localSheetId="2">#REF!</definedName>
    <definedName name="___ta105">#REF!</definedName>
    <definedName name="___ta157" localSheetId="2">#REF!</definedName>
    <definedName name="___ta157">#REF!</definedName>
    <definedName name="__apf1">#REF!</definedName>
    <definedName name="__cpf1">#REF!</definedName>
    <definedName name="__ta105" localSheetId="2">#REF!</definedName>
    <definedName name="__ta105">#REF!</definedName>
    <definedName name="__ta157" localSheetId="2">#REF!</definedName>
    <definedName name="__ta157">#REF!</definedName>
    <definedName name="_5555" localSheetId="2">#REF!</definedName>
    <definedName name="_5555">#REF!</definedName>
    <definedName name="_apf1" localSheetId="2">#REF!</definedName>
    <definedName name="_apf1">#REF!</definedName>
    <definedName name="_cpf1" localSheetId="2">#REF!</definedName>
    <definedName name="_cpf1">#REF!</definedName>
    <definedName name="_ta105" localSheetId="2">#REF!</definedName>
    <definedName name="_ta105">#REF!</definedName>
    <definedName name="_ta157" localSheetId="2">#REF!</definedName>
    <definedName name="_ta157">#REF!</definedName>
    <definedName name="abc" localSheetId="2">#REF!</definedName>
    <definedName name="abc">#REF!</definedName>
    <definedName name="_xlnm.Print_Area" localSheetId="7">'BDI '!$I$1:$R$50</definedName>
    <definedName name="_xlnm.Print_Area" localSheetId="2">COMPOSIÇÕES!$A$1:$H$78</definedName>
    <definedName name="_xlnm.Print_Area" localSheetId="5">cronograma!$A$1:$W$43</definedName>
    <definedName name="_xlnm.Print_Area" localSheetId="1">MEMORIAL!$A$1:$M$882</definedName>
    <definedName name="_xlnm.Print_Area" localSheetId="0">'ORÇAMENTO COMPLETO'!$A$1:$H$160</definedName>
    <definedName name="_xlnm.Print_Area" localSheetId="4">REFLETOR!$A$1:$I$33</definedName>
    <definedName name="_xlnm.Print_Area" localSheetId="3">TIJOLINHO!$A$1:$I$91</definedName>
    <definedName name="ASDS" localSheetId="2">#REF!</definedName>
    <definedName name="ASDS" localSheetId="4">#REF!</definedName>
    <definedName name="ASDS" localSheetId="3">#REF!</definedName>
    <definedName name="ASDS">#REF!</definedName>
    <definedName name="CFF.Dados">OFFSET([1]CFF!$L$17,1,0):OFFSET([1]CFF!$X$21,-1,-1)</definedName>
    <definedName name="CFF.IncluirLinha" localSheetId="7">MAX([1]PO!$V$11:$V$37)*CFF.NumLinha-ROW([1]CFF!$F$21)+ROW([1]CFF!$F$17)+1</definedName>
    <definedName name="CFF.IncluirLinha" localSheetId="4">MAX([1]PO!$V$11:$V$37)*[0]!CFF.NumLinha-ROW([1]CFF!$F$21)+ROW([1]CFF!$F$17)+1</definedName>
    <definedName name="CFF.IncluirLinha" localSheetId="3">MAX([1]PO!$V$11:$V$37)*CFF.NumLinha-ROW([1]CFF!$F$21)+ROW([1]CFF!$F$17)+1</definedName>
    <definedName name="CFF.IncluirLinha">MAX([1]PO!$V$11:$V$37)*CFF.NumLinha-ROW([1]CFF!$F$21)+ROW([1]CFF!$F$17)+1</definedName>
    <definedName name="CFF.Item">OFFSET([1]CFF!$L$17,1,0):OFFSET([1]CFF!$X$21,-1,-1)</definedName>
    <definedName name="CFF.NumLinha">ROW([1]CFF!$D$14)-ROW([1]CFF!$D$10)-1</definedName>
    <definedName name="Excel_BuiltIn_Print_Area_2">"$#REF!.$A$8:$D$82"</definedName>
    <definedName name="Excel_BuiltIn_Print_Area_2_1_1">"$#REF!.$A$7:$J$73"</definedName>
    <definedName name="Excel_BuiltIn_Print_Area_3">"$#REF!.$A$8:$D$76"</definedName>
    <definedName name="Excel_BuiltIn_Print_Area_3_1">"$#REF!.$A$7:$K$92"</definedName>
    <definedName name="Excel_BuiltIn_Print_Area_3_1_1">"$#REF!.$A$7:$K$91"</definedName>
    <definedName name="Excel_BuiltIn_Print_Titles_3_1">"$#REF!.$A$7:$IV$15"</definedName>
    <definedName name="Import.CNPJForn">OFFSET([1]Fornecedores!$C$9,1,0):OFFSET([1]Fornecedores!$C$13,-1,0)</definedName>
    <definedName name="Import.Código">OFFSET([1]PO!$M$11,1,0):OFFSET([1]PO!$M$37,-1,0)</definedName>
    <definedName name="Import.CodigoComp">OFFSET([1]Composições!$I$9,1,0):OFFSET([1]Composições!$I$12,-1,0)</definedName>
    <definedName name="Import.CodigoCot">OFFSET([1]Cotações!$I$9,1,0):OFFSET([1]Cotações!$I$13,-1,0)</definedName>
    <definedName name="Import.ContatoForn">OFFSET([1]Fornecedores!$E$9,1,0):OFFSET([1]Fornecedores!$E$13,-1,0)</definedName>
    <definedName name="Import.CustoUnitário">OFFSET([1]PO!$Q$11,1,0):OFFSET([1]PO!$Q$37,-1,0)</definedName>
    <definedName name="Import.DataCot">OFFSET([1]Cotações!$L$9,1,0):OFFSET([1]Cotações!$L$13,-1,0)</definedName>
    <definedName name="Import.DataCotIndice">OFFSET([1]Índices!$B$9,1,0):OFFSET([1]Índices!$B$12,-1,0)</definedName>
    <definedName name="Import.DescComp">OFFSET([1]Composições!$J$9,1,0):OFFSET([1]Composições!$J$12,-1,0)</definedName>
    <definedName name="Import.DescCot">OFFSET([1]Cotações!$J$9,1,0):OFFSET([1]Cotações!$J$13,-1,0)</definedName>
    <definedName name="Import.Descrição">OFFSET([1]PO!$N$11,1,0):OFFSET([1]PO!$N$37,-1,0)</definedName>
    <definedName name="Import.FontComp">OFFSET([1]Composições!$H$9,1,0):OFFSET([1]Composições!$H$12,-1,0)</definedName>
    <definedName name="Import.Fonte">OFFSET([1]PO!$L$11,1,0):OFFSET([1]PO!$L$37,-1,0)</definedName>
    <definedName name="Import.FrenteDeObra">[1]PLQ!$F$8:OFFSET([1]PLQ!$O$8,0,-1)</definedName>
    <definedName name="Import.IndiceAtual">OFFSET([1]Índices!$A$9,1,0):OFFSET([1]Índices!$A$12,-1,0)</definedName>
    <definedName name="Import.IndiceCot">OFFSET([1]Cotações!$N$9,1,0):OFFSET([1]Cotações!$N$13,-1,0)</definedName>
    <definedName name="Import.Item">OFFSET([1]PO!$K$11,1,0):OFFSET([1]PO!$K$37,-1,0)</definedName>
    <definedName name="Import.Nível">OFFSET([1]PO!$J$11,1,0):OFFSET([1]PO!$J$37,-1,0)</definedName>
    <definedName name="Import.NomeEmpresaForn">OFFSET([1]Fornecedores!$B$9,1,0):OFFSET([1]Fornecedores!$B$13,-1,0)</definedName>
    <definedName name="Import.ObsComp">OFFSET([1]Composições!$N$9,1,0):OFFSET([1]Composições!$N$12,-1,0)</definedName>
    <definedName name="Import.ObsCot">OFFSET([1]Cotações!$Q$9,1,0):OFFSET([1]Cotações!$Q$13,-1,0)</definedName>
    <definedName name="Import.ObsForn">OFFSET([1]Fornecedores!$F$9,1,0):OFFSET([1]Fornecedores!$F$13,-1,0)</definedName>
    <definedName name="Import.ObsIndice">OFFSET([1]Índices!$F$9,1,0):OFFSET([1]Índices!$F$12,-1,0)</definedName>
    <definedName name="Import.PLQ">OFFSET([1]PLQ!$F$11,1,0):OFFSET([1]PLQ!$P$37,-1,-1)</definedName>
    <definedName name="Import.PreçoTotal">OFFSET([1]PO!$T$11,1,0):OFFSET([1]PO!$T$37,-1,0)</definedName>
    <definedName name="Import.PreçoUnitário">OFFSET([1]PO!$S$11,1,0):OFFSET([1]PO!$S$37,-1,0)</definedName>
    <definedName name="Import.Quantidade">OFFSET([1]PO!$P$11,1,0):OFFSET([1]PO!$P$37,-1,0)</definedName>
    <definedName name="Import.TelefoneForn">OFFSET([1]Fornecedores!$D$9,1,0):OFFSET([1]Fornecedores!$D$13,-1,0)</definedName>
    <definedName name="Import.TipoComp">OFFSET([1]Composições!$G$9,1,0):OFFSET([1]Composições!$G$12,-1,0)</definedName>
    <definedName name="Import.TipoCot">OFFSET([1]Cotações!$G$9,1,0):OFFSET([1]Cotações!$G$13,-1,0)</definedName>
    <definedName name="Import.Unidade">OFFSET([1]PO!$O$11,1,0):OFFSET([1]PO!$O$37,-1,0)</definedName>
    <definedName name="Import.UnidadeComp">OFFSET([1]Composições!$K$9,1,0):OFFSET([1]Composições!$K$12,-1,0)</definedName>
    <definedName name="Import.UnidCot">OFFSET([1]Cotações!$K$9,1,0):OFFSET([1]Cotações!$K$13,-1,0)</definedName>
    <definedName name="Import.Valor1Indice">OFFSET([1]Índices!$C$9,1,0):OFFSET([1]Índices!$C$12,-1,0)</definedName>
    <definedName name="Import.Valor2Indice">OFFSET([1]Índices!$D$9,1,0):OFFSET([1]Índices!$D$12,-1,0)</definedName>
    <definedName name="Import.ValorBDI">OFFSET([1]PO!$Z$11,1,0):OFFSET([1]PO!$Z$37,-1,0)</definedName>
    <definedName name="Import.ValorCot">OFFSET([1]Cotações!$M$9,1,0):OFFSET([1]Cotações!$M$13,-1,0)</definedName>
    <definedName name="k" localSheetId="2">#REF!</definedName>
    <definedName name="k">#REF!</definedName>
    <definedName name="ListaFornecedor">OFFSET([1]Fornecedores!$K$9,0,0,MAX([1]Fornecedores!$J$9:$J$13)+1)</definedName>
    <definedName name="ListaIndice">OFFSET([1]Índices!$K$9,1,0,MAX([1]Índices!$J$9:$J$12))</definedName>
    <definedName name="PLQ.qtde.frentes">COUNTA([1]PLQ!$F$8:$P$8)</definedName>
    <definedName name="PO.BDI">OFFSET([1]PO!$R$11,1,0):OFFSET([1]PO!$R$37,-1,0)</definedName>
    <definedName name="PO.CustoRef">OFFSET([1]PO!$Y$11,1,0):OFFSET([1]PO!$Y$37,-1,0)</definedName>
    <definedName name="PO.Dados">[1]PO!$C$11:OFFSET([1]PO!$Z$37,-1,0)</definedName>
    <definedName name="Print_Area_MI" localSheetId="2">#REF!</definedName>
    <definedName name="Print_Area_MI">#REF!</definedName>
    <definedName name="PRINT_TITLES_MI" localSheetId="2">#REF!</definedName>
    <definedName name="PRINT_TITLES_MI">#REF!</definedName>
    <definedName name="s" localSheetId="2">#REF!</definedName>
    <definedName name="s">#REF!</definedName>
    <definedName name="SaldoPerc">1-IF(ISNUMBER([1]CFF!XFD2),[1]CFF!XFD2,0)</definedName>
    <definedName name="SENHAGT" hidden="1">"quantidades"</definedName>
    <definedName name="SIMOUNAO" localSheetId="4">'[2]BDI '!$U$2:$U$3</definedName>
    <definedName name="SIMOUNAO" localSheetId="3">'[2]BDI '!$U$2:$U$3</definedName>
    <definedName name="SIMOUNAO">'[3]BDI '!$U$2:$U$3</definedName>
    <definedName name="SIMOUNAO2">'BDI '!$U$1:$U$3</definedName>
    <definedName name="SINAPI_OUTUBRO" localSheetId="2">#REF!</definedName>
    <definedName name="SINAPI_OUTUBRO">#REF!</definedName>
    <definedName name="SomaAgrup">SUMIF(OFFSET([1]PO!$A1,1,0,[1]PO!$B1),"S",OFFSET([1]PO!A1,1,0,[1]PO!$B1))</definedName>
    <definedName name="TipoOrçamento">"BASE"</definedName>
    <definedName name="TiposObras">[4]DADOS!$A$1:$A$6</definedName>
    <definedName name="_xlnm.Print_Titles" localSheetId="5">cronograma!$1:$6</definedName>
    <definedName name="_xlnm.Print_Titles" localSheetId="0">'ORÇAMENTO COMPLETO'!$1:$10</definedName>
    <definedName name="_xlnm.Print_Titles" localSheetId="4">REFLETOR!$1:$11</definedName>
    <definedName name="VTOTAL1">ROUND(ROUND([1]PO!$P1,2)*ROUND([1]PO!$S1,2),2)</definedName>
    <definedName name="x" localSheetId="2">#REF!</definedName>
    <definedName name="x" localSheetId="4">#REF!</definedName>
    <definedName name="x" localSheetId="3">#REF!</definedName>
    <definedName name="x">#REF!</definedName>
    <definedName name="y" localSheetId="2">#REF!</definedName>
    <definedName name="y">#REF!</definedName>
  </definedNames>
  <calcPr calcId="145621"/>
</workbook>
</file>

<file path=xl/calcChain.xml><?xml version="1.0" encoding="utf-8"?>
<calcChain xmlns="http://schemas.openxmlformats.org/spreadsheetml/2006/main">
  <c r="A32" i="22" l="1"/>
  <c r="G27" i="22"/>
  <c r="F27" i="22"/>
  <c r="E27" i="22"/>
  <c r="D27" i="22"/>
  <c r="C27" i="22"/>
  <c r="B27" i="22"/>
  <c r="A27" i="22"/>
  <c r="G26" i="22"/>
  <c r="F26" i="22"/>
  <c r="E26" i="22"/>
  <c r="D26" i="22"/>
  <c r="C26" i="22"/>
  <c r="B26" i="22"/>
  <c r="A26" i="22"/>
  <c r="G25" i="22"/>
  <c r="F25" i="22"/>
  <c r="E25" i="22"/>
  <c r="D25" i="22"/>
  <c r="C25" i="22"/>
  <c r="B25" i="22"/>
  <c r="A25" i="22"/>
  <c r="A12" i="22"/>
  <c r="A10" i="22"/>
  <c r="H27" i="22" l="1"/>
  <c r="F28" i="22"/>
  <c r="G28" i="22"/>
  <c r="H26" i="22"/>
  <c r="H25" i="22"/>
  <c r="C79" i="13"/>
  <c r="G35" i="17"/>
  <c r="I245" i="15"/>
  <c r="G277" i="15"/>
  <c r="I261" i="15"/>
  <c r="T228" i="15"/>
  <c r="T229" i="15"/>
  <c r="T230" i="15"/>
  <c r="T231" i="15"/>
  <c r="T227" i="15"/>
  <c r="C411" i="15"/>
  <c r="G411" i="15"/>
  <c r="G405" i="15"/>
  <c r="G406" i="15"/>
  <c r="G407" i="15"/>
  <c r="G408" i="15"/>
  <c r="C410" i="15"/>
  <c r="G410" i="15"/>
  <c r="G414" i="15"/>
  <c r="H227" i="15"/>
  <c r="H224" i="15"/>
  <c r="J225" i="15"/>
  <c r="H225" i="15"/>
  <c r="H228" i="15"/>
  <c r="H230" i="15"/>
  <c r="H231" i="15"/>
  <c r="H233" i="15"/>
  <c r="H153" i="15"/>
  <c r="H154" i="15"/>
  <c r="H155" i="15"/>
  <c r="H156" i="15"/>
  <c r="H157" i="15"/>
  <c r="H158" i="15"/>
  <c r="H160" i="15"/>
  <c r="H161" i="15"/>
  <c r="H164" i="15"/>
  <c r="G129" i="15"/>
  <c r="G130" i="15"/>
  <c r="G131" i="15"/>
  <c r="G132" i="15"/>
  <c r="G133" i="15"/>
  <c r="G134" i="15"/>
  <c r="G135" i="15"/>
  <c r="G138" i="15"/>
  <c r="G139" i="15"/>
  <c r="G140" i="15"/>
  <c r="G141" i="15"/>
  <c r="G142" i="15"/>
  <c r="G143" i="15"/>
  <c r="G145" i="15"/>
  <c r="G146" i="15"/>
  <c r="G149" i="15"/>
  <c r="H106" i="15"/>
  <c r="H107" i="15"/>
  <c r="H108" i="15"/>
  <c r="H109" i="15"/>
  <c r="H110" i="15"/>
  <c r="H111" i="15"/>
  <c r="H112" i="15"/>
  <c r="H114" i="15"/>
  <c r="H115" i="15"/>
  <c r="H116" i="15"/>
  <c r="H117" i="15"/>
  <c r="H118" i="15"/>
  <c r="H119" i="15"/>
  <c r="H122" i="15"/>
  <c r="H123" i="15"/>
  <c r="H125" i="15"/>
  <c r="C426" i="15"/>
  <c r="G426" i="15"/>
  <c r="C376" i="15"/>
  <c r="G376" i="15"/>
  <c r="G379" i="15"/>
  <c r="C451" i="15"/>
  <c r="G451" i="15"/>
  <c r="G454" i="15"/>
  <c r="E81" i="13"/>
  <c r="B450" i="15"/>
  <c r="A450" i="15"/>
  <c r="G81" i="13"/>
  <c r="H81" i="13"/>
  <c r="H173" i="15"/>
  <c r="E32" i="13"/>
  <c r="B127" i="15"/>
  <c r="A127" i="15"/>
  <c r="G32" i="13"/>
  <c r="H32" i="13"/>
  <c r="S865" i="15"/>
  <c r="J638" i="15"/>
  <c r="E114" i="13"/>
  <c r="B634" i="15"/>
  <c r="A634" i="15"/>
  <c r="G114" i="13"/>
  <c r="H114" i="13"/>
  <c r="G326" i="15"/>
  <c r="B156" i="13"/>
  <c r="H791" i="15"/>
  <c r="H793" i="15"/>
  <c r="C723" i="15"/>
  <c r="G704" i="15"/>
  <c r="G705" i="15"/>
  <c r="G706" i="15"/>
  <c r="G712" i="15"/>
  <c r="J625" i="15"/>
  <c r="E112" i="13"/>
  <c r="J619" i="15"/>
  <c r="E111" i="13"/>
  <c r="J613" i="15"/>
  <c r="E110" i="13"/>
  <c r="B621" i="15"/>
  <c r="A621" i="15"/>
  <c r="B615" i="15"/>
  <c r="A615" i="15"/>
  <c r="B609" i="15"/>
  <c r="A609" i="15"/>
  <c r="G112" i="13"/>
  <c r="H112" i="13"/>
  <c r="G111" i="13"/>
  <c r="H111" i="13"/>
  <c r="G110" i="13"/>
  <c r="H110" i="13"/>
  <c r="B101" i="13"/>
  <c r="C64" i="17"/>
  <c r="H12" i="21"/>
  <c r="I12" i="21"/>
  <c r="F64" i="17"/>
  <c r="G53" i="17"/>
  <c r="G54" i="17"/>
  <c r="G55" i="17"/>
  <c r="G56" i="17"/>
  <c r="G57" i="17"/>
  <c r="G58" i="17"/>
  <c r="F79" i="13"/>
  <c r="B79" i="13"/>
  <c r="G350" i="15"/>
  <c r="G351" i="15"/>
  <c r="G354" i="15"/>
  <c r="G343" i="15"/>
  <c r="G346" i="15"/>
  <c r="E63" i="13"/>
  <c r="G63" i="13"/>
  <c r="H63" i="13"/>
  <c r="G334" i="15"/>
  <c r="G333" i="15"/>
  <c r="G332" i="15"/>
  <c r="G338" i="15"/>
  <c r="G291" i="15"/>
  <c r="G28" i="17"/>
  <c r="G29" i="17"/>
  <c r="E30" i="17"/>
  <c r="G30" i="17"/>
  <c r="G31" i="17"/>
  <c r="G32" i="17"/>
  <c r="G33" i="17"/>
  <c r="G34" i="17"/>
  <c r="G37" i="17"/>
  <c r="F55" i="13"/>
  <c r="C55" i="13"/>
  <c r="B55" i="13"/>
  <c r="G26" i="17"/>
  <c r="G280" i="15"/>
  <c r="G281" i="15"/>
  <c r="G282" i="15"/>
  <c r="G284" i="15"/>
  <c r="E51" i="13"/>
  <c r="I267" i="15"/>
  <c r="I251" i="15"/>
  <c r="I193" i="15"/>
  <c r="I187" i="15"/>
  <c r="I180" i="15"/>
  <c r="G87" i="15"/>
  <c r="E24" i="13"/>
  <c r="G91" i="15"/>
  <c r="C24" i="13"/>
  <c r="B83" i="15"/>
  <c r="A83" i="15"/>
  <c r="G11" i="17"/>
  <c r="G12" i="17"/>
  <c r="G13" i="17"/>
  <c r="F25" i="13"/>
  <c r="C25" i="13"/>
  <c r="B25" i="13"/>
  <c r="G9" i="17"/>
  <c r="G5" i="17"/>
  <c r="G6" i="17"/>
  <c r="F24" i="13"/>
  <c r="G24" i="13"/>
  <c r="H24" i="13"/>
  <c r="B24" i="13"/>
  <c r="G3" i="17"/>
  <c r="G442" i="15"/>
  <c r="E79" i="13"/>
  <c r="G79" i="13"/>
  <c r="H79" i="13"/>
  <c r="G445" i="15"/>
  <c r="G448" i="15"/>
  <c r="E80" i="13"/>
  <c r="G80" i="13"/>
  <c r="H80" i="13"/>
  <c r="G461" i="15"/>
  <c r="E82" i="13"/>
  <c r="G82" i="13"/>
  <c r="H82" i="13"/>
  <c r="G467" i="15"/>
  <c r="E83" i="13"/>
  <c r="G83" i="13"/>
  <c r="H83" i="13"/>
  <c r="C475" i="15"/>
  <c r="E84" i="13"/>
  <c r="G84" i="13"/>
  <c r="H84" i="13"/>
  <c r="C481" i="15"/>
  <c r="E85" i="13"/>
  <c r="G85" i="13"/>
  <c r="H85" i="13"/>
  <c r="C488" i="15"/>
  <c r="E86" i="13"/>
  <c r="G86" i="13"/>
  <c r="H86" i="13"/>
  <c r="G495" i="15"/>
  <c r="E87" i="13"/>
  <c r="G87" i="13"/>
  <c r="H87" i="13"/>
  <c r="H78" i="13"/>
  <c r="E57" i="13"/>
  <c r="B317" i="15"/>
  <c r="A317" i="15"/>
  <c r="G294" i="15"/>
  <c r="E53" i="13"/>
  <c r="G53" i="13"/>
  <c r="H53" i="13"/>
  <c r="G298" i="15"/>
  <c r="G301" i="15"/>
  <c r="E54" i="13"/>
  <c r="G54" i="13"/>
  <c r="H54" i="13"/>
  <c r="G308" i="15"/>
  <c r="E55" i="13"/>
  <c r="G55" i="13"/>
  <c r="H55" i="13"/>
  <c r="G315" i="15"/>
  <c r="E56" i="13"/>
  <c r="G56" i="13"/>
  <c r="H56" i="13"/>
  <c r="G57" i="13"/>
  <c r="H57" i="13"/>
  <c r="H52" i="13"/>
  <c r="G435" i="15"/>
  <c r="G424" i="15"/>
  <c r="G418" i="15"/>
  <c r="G398" i="15"/>
  <c r="G402" i="15"/>
  <c r="E70" i="13"/>
  <c r="B396" i="15"/>
  <c r="A396" i="15"/>
  <c r="G70" i="13"/>
  <c r="H70" i="13"/>
  <c r="G391" i="15"/>
  <c r="G390" i="15"/>
  <c r="G389" i="15"/>
  <c r="G388" i="15"/>
  <c r="E46" i="13"/>
  <c r="G46" i="13"/>
  <c r="H46" i="13"/>
  <c r="E47" i="13"/>
  <c r="G47" i="13"/>
  <c r="H47" i="13"/>
  <c r="E48" i="13"/>
  <c r="G48" i="13"/>
  <c r="H48" i="13"/>
  <c r="E49" i="13"/>
  <c r="G49" i="13"/>
  <c r="H49" i="13"/>
  <c r="E50" i="13"/>
  <c r="G50" i="13"/>
  <c r="H50" i="13"/>
  <c r="G51" i="13"/>
  <c r="H51" i="13"/>
  <c r="E45" i="13"/>
  <c r="G45" i="13"/>
  <c r="H45" i="13"/>
  <c r="G42" i="13"/>
  <c r="G214" i="15"/>
  <c r="G215" i="15"/>
  <c r="G217" i="15"/>
  <c r="E42" i="13"/>
  <c r="H42" i="13"/>
  <c r="G209" i="15"/>
  <c r="E41" i="13"/>
  <c r="G41" i="13"/>
  <c r="H41" i="13"/>
  <c r="E33" i="13"/>
  <c r="G33" i="13"/>
  <c r="H33" i="13"/>
  <c r="G34" i="13"/>
  <c r="E35" i="13"/>
  <c r="G35" i="13"/>
  <c r="H35" i="13"/>
  <c r="E36" i="13"/>
  <c r="G36" i="13"/>
  <c r="H36" i="13"/>
  <c r="E37" i="13"/>
  <c r="G37" i="13"/>
  <c r="H37" i="13"/>
  <c r="G199" i="15"/>
  <c r="E38" i="13"/>
  <c r="G38" i="13"/>
  <c r="H38" i="13"/>
  <c r="J22" i="15"/>
  <c r="E14" i="13"/>
  <c r="G14" i="13"/>
  <c r="H14" i="13"/>
  <c r="G13" i="15"/>
  <c r="G16" i="15"/>
  <c r="E13" i="13"/>
  <c r="G13" i="13"/>
  <c r="H13" i="13"/>
  <c r="G7" i="15"/>
  <c r="G10" i="15"/>
  <c r="E12" i="13"/>
  <c r="G12" i="13"/>
  <c r="H12" i="13"/>
  <c r="G94" i="15"/>
  <c r="E25" i="13"/>
  <c r="G25" i="13"/>
  <c r="H25" i="13"/>
  <c r="J81" i="15"/>
  <c r="E23" i="13"/>
  <c r="G23" i="13"/>
  <c r="H23" i="13"/>
  <c r="J75" i="15"/>
  <c r="E22" i="13"/>
  <c r="G22" i="13"/>
  <c r="H22" i="13"/>
  <c r="J69" i="15"/>
  <c r="E21" i="13"/>
  <c r="G21" i="13"/>
  <c r="H21" i="13"/>
  <c r="G26" i="15"/>
  <c r="G27" i="15"/>
  <c r="G28" i="15"/>
  <c r="G29" i="15"/>
  <c r="G30" i="15"/>
  <c r="G31" i="15"/>
  <c r="G33" i="15"/>
  <c r="G35" i="15"/>
  <c r="G36" i="15"/>
  <c r="G37" i="15"/>
  <c r="G38" i="15"/>
  <c r="G39" i="15"/>
  <c r="G40" i="15"/>
  <c r="G41" i="15"/>
  <c r="G43" i="15"/>
  <c r="H43" i="15"/>
  <c r="H45" i="15"/>
  <c r="H54" i="15"/>
  <c r="H57" i="15"/>
  <c r="H60" i="15"/>
  <c r="H61" i="15"/>
  <c r="H63" i="15"/>
  <c r="E20" i="13"/>
  <c r="G20" i="13"/>
  <c r="H20" i="13"/>
  <c r="E19" i="13"/>
  <c r="G19" i="13"/>
  <c r="H19" i="13"/>
  <c r="G48" i="15"/>
  <c r="G49" i="15"/>
  <c r="G51" i="15"/>
  <c r="E18" i="13"/>
  <c r="G18" i="13"/>
  <c r="H18" i="13"/>
  <c r="E17" i="13"/>
  <c r="G17" i="13"/>
  <c r="H17" i="13"/>
  <c r="J101" i="15"/>
  <c r="E28" i="13"/>
  <c r="G18" i="17"/>
  <c r="G19" i="17"/>
  <c r="G20" i="17"/>
  <c r="G21" i="17"/>
  <c r="G22" i="17"/>
  <c r="G23" i="17"/>
  <c r="F28" i="13"/>
  <c r="G28" i="13"/>
  <c r="H28" i="13"/>
  <c r="E31" i="13"/>
  <c r="G31" i="13"/>
  <c r="H31" i="13"/>
  <c r="H12" i="20"/>
  <c r="I12" i="20"/>
  <c r="I13" i="20"/>
  <c r="F44" i="17"/>
  <c r="G848" i="15"/>
  <c r="G849" i="15"/>
  <c r="G850" i="15"/>
  <c r="G851" i="15"/>
  <c r="G852" i="15"/>
  <c r="G853" i="15"/>
  <c r="G854" i="15"/>
  <c r="G855" i="15"/>
  <c r="G856" i="15"/>
  <c r="G857" i="15"/>
  <c r="G860" i="15"/>
  <c r="E155" i="13"/>
  <c r="B846" i="15"/>
  <c r="A846" i="15"/>
  <c r="G155" i="13"/>
  <c r="H155" i="13"/>
  <c r="C736" i="15"/>
  <c r="E128" i="13"/>
  <c r="B728" i="15"/>
  <c r="A728" i="15"/>
  <c r="J607" i="15"/>
  <c r="E109" i="13"/>
  <c r="G109" i="13"/>
  <c r="H109" i="13"/>
  <c r="J632" i="15"/>
  <c r="E113" i="13"/>
  <c r="G113" i="13"/>
  <c r="H113" i="13"/>
  <c r="G644" i="15"/>
  <c r="G646" i="15"/>
  <c r="E115" i="13"/>
  <c r="G115" i="13"/>
  <c r="H115" i="13"/>
  <c r="E116" i="13"/>
  <c r="G116" i="13"/>
  <c r="H116" i="13"/>
  <c r="E117" i="13"/>
  <c r="G117" i="13"/>
  <c r="H117" i="13"/>
  <c r="J664" i="15"/>
  <c r="E118" i="13"/>
  <c r="G118" i="13"/>
  <c r="H118" i="13"/>
  <c r="J670" i="15"/>
  <c r="E119" i="13"/>
  <c r="G119" i="13"/>
  <c r="H119" i="13"/>
  <c r="J676" i="15"/>
  <c r="E120" i="13"/>
  <c r="G120" i="13"/>
  <c r="H120" i="13"/>
  <c r="J682" i="15"/>
  <c r="E121" i="13"/>
  <c r="G121" i="13"/>
  <c r="H121" i="13"/>
  <c r="J688" i="15"/>
  <c r="E122" i="13"/>
  <c r="G122" i="13"/>
  <c r="H122" i="13"/>
  <c r="J694" i="15"/>
  <c r="E123" i="13"/>
  <c r="G123" i="13"/>
  <c r="H123" i="13"/>
  <c r="E124" i="13"/>
  <c r="G124" i="13"/>
  <c r="H124" i="13"/>
  <c r="E125" i="13"/>
  <c r="G125" i="13"/>
  <c r="H125" i="13"/>
  <c r="G126" i="13"/>
  <c r="H126" i="13"/>
  <c r="C724" i="15"/>
  <c r="C726" i="15"/>
  <c r="E127" i="13"/>
  <c r="G127" i="13"/>
  <c r="H127" i="13"/>
  <c r="G128" i="13"/>
  <c r="H128" i="13"/>
  <c r="H108" i="13"/>
  <c r="B721" i="15"/>
  <c r="A721" i="15"/>
  <c r="B715" i="15"/>
  <c r="A715" i="15"/>
  <c r="J837" i="15"/>
  <c r="E151" i="13"/>
  <c r="B835" i="15"/>
  <c r="A835" i="15"/>
  <c r="G151" i="13"/>
  <c r="H151" i="13"/>
  <c r="C758" i="15"/>
  <c r="B696" i="15"/>
  <c r="A696" i="15"/>
  <c r="B702" i="15"/>
  <c r="A702" i="15"/>
  <c r="B654" i="15"/>
  <c r="A654" i="15"/>
  <c r="B648" i="15"/>
  <c r="A648" i="15"/>
  <c r="G62" i="17"/>
  <c r="G63" i="17"/>
  <c r="G64" i="17"/>
  <c r="G65" i="17"/>
  <c r="F101" i="13"/>
  <c r="I13" i="21"/>
  <c r="G13" i="21"/>
  <c r="F13" i="21"/>
  <c r="E13" i="21"/>
  <c r="G13" i="20"/>
  <c r="F13" i="20"/>
  <c r="E13" i="20"/>
  <c r="C101" i="13"/>
  <c r="G60" i="17"/>
  <c r="C22" i="13"/>
  <c r="E70" i="17"/>
  <c r="G70" i="17"/>
  <c r="G71" i="17"/>
  <c r="G72" i="17"/>
  <c r="G73" i="17"/>
  <c r="F156" i="13"/>
  <c r="G47" i="17"/>
  <c r="G46" i="17"/>
  <c r="G45" i="17"/>
  <c r="G44" i="17"/>
  <c r="G51" i="17"/>
  <c r="C21" i="13"/>
  <c r="C515" i="15"/>
  <c r="E92" i="13"/>
  <c r="B151" i="15"/>
  <c r="A151" i="15"/>
  <c r="H27" i="13"/>
  <c r="I11" i="16"/>
  <c r="J11" i="16"/>
  <c r="L11" i="16"/>
  <c r="N11" i="16"/>
  <c r="P11" i="16"/>
  <c r="R11" i="16"/>
  <c r="T11" i="16"/>
  <c r="V11" i="16"/>
  <c r="H11" i="13"/>
  <c r="I7" i="16"/>
  <c r="J7" i="16"/>
  <c r="V7" i="16"/>
  <c r="H16" i="13"/>
  <c r="I9" i="16"/>
  <c r="J9" i="16"/>
  <c r="V9" i="16"/>
  <c r="H40" i="13"/>
  <c r="I15" i="16"/>
  <c r="P15" i="16"/>
  <c r="V15" i="16"/>
  <c r="H44" i="13"/>
  <c r="I17" i="16"/>
  <c r="P17" i="16"/>
  <c r="V17" i="16"/>
  <c r="I19" i="16"/>
  <c r="P19" i="16"/>
  <c r="R19" i="16"/>
  <c r="V19" i="16"/>
  <c r="E61" i="13"/>
  <c r="G61" i="13"/>
  <c r="H61" i="13"/>
  <c r="H59" i="13"/>
  <c r="I21" i="16"/>
  <c r="T21" i="16"/>
  <c r="V21" i="16"/>
  <c r="E66" i="13"/>
  <c r="G66" i="13"/>
  <c r="H66" i="13"/>
  <c r="E67" i="13"/>
  <c r="G67" i="13"/>
  <c r="H67" i="13"/>
  <c r="G382" i="15"/>
  <c r="G385" i="15"/>
  <c r="E68" i="13"/>
  <c r="G68" i="13"/>
  <c r="H68" i="13"/>
  <c r="G394" i="15"/>
  <c r="E69" i="13"/>
  <c r="G69" i="13"/>
  <c r="H69" i="13"/>
  <c r="E71" i="13"/>
  <c r="G48" i="17"/>
  <c r="F71" i="13"/>
  <c r="G71" i="13"/>
  <c r="H71" i="13"/>
  <c r="H65" i="13"/>
  <c r="I23" i="16"/>
  <c r="R23" i="16"/>
  <c r="T23" i="16"/>
  <c r="V23" i="16"/>
  <c r="G421" i="15"/>
  <c r="E74" i="13"/>
  <c r="G74" i="13"/>
  <c r="H74" i="13"/>
  <c r="G428" i="15"/>
  <c r="E75" i="13"/>
  <c r="G75" i="13"/>
  <c r="H75" i="13"/>
  <c r="E76" i="13"/>
  <c r="G76" i="13"/>
  <c r="H76" i="13"/>
  <c r="H73" i="13"/>
  <c r="I25" i="16"/>
  <c r="T25" i="16"/>
  <c r="V25" i="16"/>
  <c r="I27" i="16"/>
  <c r="J27" i="16"/>
  <c r="L27" i="16"/>
  <c r="N27" i="16"/>
  <c r="V27" i="16"/>
  <c r="C503" i="15"/>
  <c r="E90" i="13"/>
  <c r="G90" i="13"/>
  <c r="H90" i="13"/>
  <c r="C509" i="15"/>
  <c r="E91" i="13"/>
  <c r="G91" i="13"/>
  <c r="H91" i="13"/>
  <c r="J521" i="15"/>
  <c r="E93" i="13"/>
  <c r="G93" i="13"/>
  <c r="H93" i="13"/>
  <c r="J527" i="15"/>
  <c r="E94" i="13"/>
  <c r="G94" i="13"/>
  <c r="H94" i="13"/>
  <c r="C533" i="15"/>
  <c r="E95" i="13"/>
  <c r="G95" i="13"/>
  <c r="H95" i="13"/>
  <c r="C539" i="15"/>
  <c r="E96" i="13"/>
  <c r="G96" i="13"/>
  <c r="H96" i="13"/>
  <c r="J545" i="15"/>
  <c r="E97" i="13"/>
  <c r="G97" i="13"/>
  <c r="H97" i="13"/>
  <c r="J551" i="15"/>
  <c r="E98" i="13"/>
  <c r="G98" i="13"/>
  <c r="H98" i="13"/>
  <c r="J557" i="15"/>
  <c r="E99" i="13"/>
  <c r="G99" i="13"/>
  <c r="H99" i="13"/>
  <c r="J563" i="15"/>
  <c r="E100" i="13"/>
  <c r="G100" i="13"/>
  <c r="H100" i="13"/>
  <c r="J569" i="15"/>
  <c r="E101" i="13"/>
  <c r="G101" i="13"/>
  <c r="H101" i="13"/>
  <c r="J576" i="15"/>
  <c r="E102" i="13"/>
  <c r="G102" i="13"/>
  <c r="H102" i="13"/>
  <c r="J582" i="15"/>
  <c r="E103" i="13"/>
  <c r="G103" i="13"/>
  <c r="H103" i="13"/>
  <c r="J588" i="15"/>
  <c r="E104" i="13"/>
  <c r="G104" i="13"/>
  <c r="H104" i="13"/>
  <c r="J594" i="15"/>
  <c r="E105" i="13"/>
  <c r="G105" i="13"/>
  <c r="H105" i="13"/>
  <c r="J600" i="15"/>
  <c r="E106" i="13"/>
  <c r="G106" i="13"/>
  <c r="H106" i="13"/>
  <c r="G92" i="13"/>
  <c r="H92" i="13"/>
  <c r="H89" i="13"/>
  <c r="I29" i="16"/>
  <c r="T29" i="16"/>
  <c r="V29" i="16"/>
  <c r="I31" i="16"/>
  <c r="T31" i="16"/>
  <c r="V31" i="16"/>
  <c r="H743" i="15"/>
  <c r="H747" i="15"/>
  <c r="E132" i="13"/>
  <c r="G132" i="13"/>
  <c r="H132" i="13"/>
  <c r="G751" i="15"/>
  <c r="G754" i="15"/>
  <c r="E133" i="13"/>
  <c r="G133" i="13"/>
  <c r="H133" i="13"/>
  <c r="H758" i="15"/>
  <c r="H760" i="15"/>
  <c r="E134" i="13"/>
  <c r="G134" i="13"/>
  <c r="H134" i="13"/>
  <c r="G763" i="15"/>
  <c r="G765" i="15"/>
  <c r="E135" i="13"/>
  <c r="G135" i="13"/>
  <c r="H135" i="13"/>
  <c r="G770" i="15"/>
  <c r="G772" i="15"/>
  <c r="E136" i="13"/>
  <c r="G136" i="13"/>
  <c r="H136" i="13"/>
  <c r="E137" i="13"/>
  <c r="G137" i="13"/>
  <c r="H137" i="13"/>
  <c r="E138" i="13"/>
  <c r="G138" i="13"/>
  <c r="H138" i="13"/>
  <c r="E141" i="13"/>
  <c r="G141" i="13"/>
  <c r="H141" i="13"/>
  <c r="G797" i="15"/>
  <c r="G799" i="15"/>
  <c r="E142" i="13"/>
  <c r="G142" i="13"/>
  <c r="H142" i="13"/>
  <c r="C803" i="15"/>
  <c r="G803" i="15"/>
  <c r="G804" i="15"/>
  <c r="E143" i="13"/>
  <c r="G143" i="13"/>
  <c r="H143" i="13"/>
  <c r="C811" i="15"/>
  <c r="E144" i="13"/>
  <c r="G144" i="13"/>
  <c r="H144" i="13"/>
  <c r="J816" i="15"/>
  <c r="E145" i="13"/>
  <c r="G145" i="13"/>
  <c r="H145" i="13"/>
  <c r="H130" i="13"/>
  <c r="I33" i="16"/>
  <c r="T33" i="16"/>
  <c r="V33" i="16"/>
  <c r="J823" i="15"/>
  <c r="E148" i="13"/>
  <c r="G148" i="13"/>
  <c r="H148" i="13"/>
  <c r="J828" i="15"/>
  <c r="E149" i="13"/>
  <c r="G149" i="13"/>
  <c r="H149" i="13"/>
  <c r="J833" i="15"/>
  <c r="E150" i="13"/>
  <c r="G150" i="13"/>
  <c r="H150" i="13"/>
  <c r="J842" i="15"/>
  <c r="E152" i="13"/>
  <c r="G152" i="13"/>
  <c r="H152" i="13"/>
  <c r="H147" i="13"/>
  <c r="I35" i="16"/>
  <c r="T35" i="16"/>
  <c r="V35" i="16"/>
  <c r="G864" i="15"/>
  <c r="G869" i="15"/>
  <c r="E156" i="13"/>
  <c r="G156" i="13"/>
  <c r="H156" i="13"/>
  <c r="E157" i="13"/>
  <c r="G157" i="13"/>
  <c r="H157" i="13"/>
  <c r="E158" i="13"/>
  <c r="G158" i="13"/>
  <c r="H158" i="13"/>
  <c r="H154" i="13"/>
  <c r="I37" i="16"/>
  <c r="T37" i="16"/>
  <c r="V37" i="16"/>
  <c r="B9" i="16"/>
  <c r="A9" i="16"/>
  <c r="W9" i="16"/>
  <c r="W37" i="16"/>
  <c r="W35" i="16"/>
  <c r="W33" i="16"/>
  <c r="W31" i="16"/>
  <c r="W29" i="16"/>
  <c r="W27" i="16"/>
  <c r="W25" i="16"/>
  <c r="W23" i="16"/>
  <c r="W21" i="16"/>
  <c r="W19" i="16"/>
  <c r="W17" i="16"/>
  <c r="W15" i="16"/>
  <c r="T40" i="16"/>
  <c r="R40" i="16"/>
  <c r="P40" i="16"/>
  <c r="N40" i="16"/>
  <c r="L40" i="16"/>
  <c r="W11" i="16"/>
  <c r="B37" i="16"/>
  <c r="A37" i="16"/>
  <c r="B876" i="15"/>
  <c r="A876" i="15"/>
  <c r="B871" i="15"/>
  <c r="A871" i="15"/>
  <c r="C156" i="13"/>
  <c r="B863" i="15"/>
  <c r="A863" i="15"/>
  <c r="G68" i="17"/>
  <c r="C71" i="13"/>
  <c r="B477" i="15"/>
  <c r="A477" i="15"/>
  <c r="B463" i="15"/>
  <c r="A463" i="15"/>
  <c r="B71" i="13"/>
  <c r="G42" i="17"/>
  <c r="C28" i="13"/>
  <c r="B28" i="13"/>
  <c r="G16" i="17"/>
  <c r="B547" i="15"/>
  <c r="A547" i="15"/>
  <c r="B535" i="15"/>
  <c r="A535" i="15"/>
  <c r="B511" i="15"/>
  <c r="A511" i="15"/>
  <c r="B263" i="15"/>
  <c r="A263" i="15"/>
  <c r="B211" i="15"/>
  <c r="A211" i="15"/>
  <c r="B90" i="15"/>
  <c r="A90" i="15"/>
  <c r="N24" i="19"/>
  <c r="N25" i="19"/>
  <c r="N27" i="19"/>
  <c r="E4" i="13"/>
  <c r="I50" i="19"/>
  <c r="I49" i="19"/>
  <c r="A45" i="19"/>
  <c r="A46" i="19"/>
  <c r="C44" i="19"/>
  <c r="A39" i="19"/>
  <c r="A40" i="19"/>
  <c r="C38" i="19"/>
  <c r="I37" i="19"/>
  <c r="I35" i="19"/>
  <c r="M33" i="19"/>
  <c r="M32" i="19"/>
  <c r="L32" i="19"/>
  <c r="A28" i="19"/>
  <c r="A29" i="19"/>
  <c r="A32" i="19"/>
  <c r="A33" i="19"/>
  <c r="I29" i="19"/>
  <c r="C29" i="19"/>
  <c r="C28" i="19"/>
  <c r="C27" i="19"/>
  <c r="O25" i="19"/>
  <c r="O23" i="19"/>
  <c r="M22" i="19"/>
  <c r="I22" i="19"/>
  <c r="A22" i="19"/>
  <c r="A23" i="19"/>
  <c r="M21" i="19"/>
  <c r="I21" i="19"/>
  <c r="C21" i="19"/>
  <c r="M20" i="19"/>
  <c r="I20" i="19"/>
  <c r="M19" i="19"/>
  <c r="I19" i="19"/>
  <c r="M18" i="19"/>
  <c r="I18" i="19"/>
  <c r="A15" i="19"/>
  <c r="A17" i="19"/>
  <c r="C14" i="19"/>
  <c r="C13" i="19"/>
  <c r="C12" i="19"/>
  <c r="C11" i="19"/>
  <c r="C10" i="19"/>
  <c r="C9" i="19"/>
  <c r="C8" i="19"/>
  <c r="A3" i="19"/>
  <c r="A4" i="19"/>
  <c r="C2" i="19"/>
  <c r="A5" i="19"/>
  <c r="C4" i="19"/>
  <c r="C23" i="19"/>
  <c r="A24" i="19"/>
  <c r="A34" i="19"/>
  <c r="C34" i="19"/>
  <c r="C33" i="19"/>
  <c r="A41" i="19"/>
  <c r="C40" i="19"/>
  <c r="A18" i="19"/>
  <c r="C17" i="19"/>
  <c r="A47" i="19"/>
  <c r="C46" i="19"/>
  <c r="C45" i="19"/>
  <c r="C32" i="19"/>
  <c r="C39" i="19"/>
  <c r="C15" i="19"/>
  <c r="C22" i="19"/>
  <c r="C3" i="19"/>
  <c r="O24" i="19"/>
  <c r="N26" i="19"/>
  <c r="A25" i="19"/>
  <c r="C24" i="19"/>
  <c r="C47" i="19"/>
  <c r="A48" i="19"/>
  <c r="A42" i="19"/>
  <c r="C41" i="19"/>
  <c r="C18" i="19"/>
  <c r="A19" i="19"/>
  <c r="A6" i="19"/>
  <c r="C5" i="19"/>
  <c r="A43" i="19"/>
  <c r="C43" i="19"/>
  <c r="C42" i="19"/>
  <c r="C6" i="19"/>
  <c r="Q22" i="19"/>
  <c r="A49" i="19"/>
  <c r="C49" i="19"/>
  <c r="C48" i="19"/>
  <c r="A20" i="19"/>
  <c r="C20" i="19"/>
  <c r="C19" i="19"/>
  <c r="Q18" i="19"/>
  <c r="A7" i="19"/>
  <c r="C7" i="19"/>
  <c r="R26" i="19"/>
  <c r="Q21" i="19"/>
  <c r="P21" i="19"/>
  <c r="R20" i="19"/>
  <c r="A26" i="19"/>
  <c r="C26" i="19"/>
  <c r="C25" i="19"/>
  <c r="B491" i="15"/>
  <c r="A491" i="15"/>
  <c r="B484" i="15"/>
  <c r="A484" i="15"/>
  <c r="P22" i="19"/>
  <c r="Q20" i="19"/>
  <c r="R18" i="19"/>
  <c r="P19" i="19"/>
  <c r="R19" i="19"/>
  <c r="Q26" i="19"/>
  <c r="P20" i="19"/>
  <c r="O20" i="19"/>
  <c r="R21" i="19"/>
  <c r="O21" i="19"/>
  <c r="P18" i="19"/>
  <c r="Q19" i="19"/>
  <c r="R22" i="19"/>
  <c r="P26" i="19"/>
  <c r="O26" i="19"/>
  <c r="B404" i="15"/>
  <c r="A404" i="15"/>
  <c r="B565" i="15"/>
  <c r="A565" i="15"/>
  <c r="B559" i="15"/>
  <c r="A559" i="15"/>
  <c r="O19" i="19"/>
  <c r="O18" i="19"/>
  <c r="O22" i="19"/>
  <c r="V27" i="19"/>
  <c r="T16" i="19"/>
  <c r="O27" i="19"/>
  <c r="B310" i="15"/>
  <c r="A310" i="15"/>
  <c r="B387" i="15"/>
  <c r="A387" i="15"/>
  <c r="B303" i="15"/>
  <c r="A303" i="15"/>
  <c r="A77" i="15"/>
  <c r="A71" i="15"/>
  <c r="A65" i="15"/>
  <c r="A59" i="15"/>
  <c r="A53" i="15"/>
  <c r="B47" i="15"/>
  <c r="A47" i="15"/>
  <c r="B25" i="15"/>
  <c r="A25" i="15"/>
  <c r="B24" i="15"/>
  <c r="A24" i="15"/>
  <c r="C23" i="13"/>
  <c r="B77" i="15"/>
  <c r="B71" i="15"/>
  <c r="B65" i="15"/>
  <c r="B59" i="15"/>
  <c r="B53" i="15"/>
  <c r="B457" i="15"/>
  <c r="A457" i="15"/>
  <c r="B279" i="15"/>
  <c r="A279" i="15"/>
  <c r="B268" i="15"/>
  <c r="A268" i="15"/>
  <c r="B253" i="15"/>
  <c r="A253" i="15"/>
  <c r="B247" i="15"/>
  <c r="A247" i="15"/>
  <c r="B195" i="15"/>
  <c r="A195" i="15"/>
  <c r="B189" i="15"/>
  <c r="A189" i="15"/>
  <c r="B182" i="15"/>
  <c r="A182" i="15"/>
  <c r="W7" i="16"/>
  <c r="B35" i="16"/>
  <c r="A35" i="16"/>
  <c r="B33" i="16"/>
  <c r="A33" i="16"/>
  <c r="B31" i="16"/>
  <c r="A31" i="16"/>
  <c r="B29" i="16"/>
  <c r="A29" i="16"/>
  <c r="B27" i="16"/>
  <c r="A27" i="16"/>
  <c r="B25" i="16"/>
  <c r="A25" i="16"/>
  <c r="B23" i="16"/>
  <c r="A23" i="16"/>
  <c r="B21" i="16"/>
  <c r="A21" i="16"/>
  <c r="B19" i="16"/>
  <c r="A19" i="16"/>
  <c r="B17" i="16"/>
  <c r="A17" i="16"/>
  <c r="B15" i="16"/>
  <c r="A15" i="16"/>
  <c r="B13" i="16"/>
  <c r="A13" i="16"/>
  <c r="B11" i="16"/>
  <c r="A11" i="16"/>
  <c r="B7" i="16"/>
  <c r="A7" i="16"/>
  <c r="B813" i="15"/>
  <c r="A813" i="15"/>
  <c r="B807" i="15"/>
  <c r="A807" i="15"/>
  <c r="B801" i="15"/>
  <c r="A801" i="15"/>
  <c r="B795" i="15"/>
  <c r="A795" i="15"/>
  <c r="B789" i="15"/>
  <c r="A789" i="15"/>
  <c r="B787" i="15"/>
  <c r="A787" i="15"/>
  <c r="B780" i="15"/>
  <c r="A780" i="15"/>
  <c r="B774" i="15"/>
  <c r="A774" i="15"/>
  <c r="B768" i="15"/>
  <c r="A768" i="15"/>
  <c r="B762" i="15"/>
  <c r="A762" i="15"/>
  <c r="B756" i="15"/>
  <c r="A756" i="15"/>
  <c r="B749" i="15"/>
  <c r="A749" i="15"/>
  <c r="B741" i="15"/>
  <c r="A741" i="15"/>
  <c r="B740" i="15"/>
  <c r="A740" i="15"/>
  <c r="B739" i="15"/>
  <c r="A739" i="15"/>
  <c r="B690" i="15"/>
  <c r="A690" i="15"/>
  <c r="B684" i="15"/>
  <c r="A684" i="15"/>
  <c r="B678" i="15"/>
  <c r="A678" i="15"/>
  <c r="B672" i="15"/>
  <c r="A672" i="15"/>
  <c r="B202" i="15"/>
  <c r="A202" i="15"/>
  <c r="B201" i="15"/>
  <c r="A201" i="15"/>
  <c r="B97" i="15"/>
  <c r="A97" i="15"/>
  <c r="B96" i="15"/>
  <c r="A96" i="15"/>
  <c r="B18" i="15"/>
  <c r="A18" i="15"/>
  <c r="B12" i="15"/>
  <c r="A12" i="15"/>
  <c r="B839" i="15"/>
  <c r="A839" i="15"/>
  <c r="B830" i="15"/>
  <c r="A830" i="15"/>
  <c r="B825" i="15"/>
  <c r="A825" i="15"/>
  <c r="B820" i="15"/>
  <c r="A820" i="15"/>
  <c r="B818" i="15"/>
  <c r="A818" i="15"/>
  <c r="B469" i="15"/>
  <c r="A469" i="15"/>
  <c r="B553" i="15"/>
  <c r="A553" i="15"/>
  <c r="B596" i="15"/>
  <c r="A596" i="15"/>
  <c r="B590" i="15"/>
  <c r="A590" i="15"/>
  <c r="B584" i="15"/>
  <c r="A584" i="15"/>
  <c r="B578" i="15"/>
  <c r="A578" i="15"/>
  <c r="B572" i="15"/>
  <c r="A572" i="15"/>
  <c r="B541" i="15"/>
  <c r="A541" i="15"/>
  <c r="B529" i="15"/>
  <c r="A529" i="15"/>
  <c r="B523" i="15"/>
  <c r="A523" i="15"/>
  <c r="B517" i="15"/>
  <c r="A517" i="15"/>
  <c r="B423" i="15"/>
  <c r="A423" i="15"/>
  <c r="B235" i="15"/>
  <c r="A235" i="15"/>
  <c r="B219" i="15"/>
  <c r="A219" i="15"/>
  <c r="B218" i="15"/>
  <c r="A218" i="15"/>
  <c r="B103" i="15"/>
  <c r="A103" i="15"/>
  <c r="B6" i="15"/>
  <c r="A6" i="15"/>
  <c r="B4" i="15"/>
  <c r="A4" i="15"/>
  <c r="B666" i="15"/>
  <c r="A666" i="15"/>
  <c r="B660" i="15"/>
  <c r="A660" i="15"/>
  <c r="B642" i="15"/>
  <c r="A642" i="15"/>
  <c r="B628" i="15"/>
  <c r="A628" i="15"/>
  <c r="B603" i="15"/>
  <c r="A603" i="15"/>
  <c r="B602" i="15"/>
  <c r="A602" i="15"/>
  <c r="B505" i="15"/>
  <c r="A505" i="15"/>
  <c r="B499" i="15"/>
  <c r="A499" i="15"/>
  <c r="B498" i="15"/>
  <c r="A498" i="15"/>
  <c r="B444" i="15"/>
  <c r="A444" i="15"/>
  <c r="B438" i="15"/>
  <c r="A438" i="15"/>
  <c r="B330" i="15"/>
  <c r="A330" i="15"/>
  <c r="B342" i="15"/>
  <c r="A342" i="15"/>
  <c r="B341" i="15"/>
  <c r="A341" i="15"/>
  <c r="B287" i="15"/>
  <c r="A287" i="15"/>
  <c r="B175" i="15"/>
  <c r="A175" i="15"/>
  <c r="B166" i="15"/>
  <c r="A166" i="15"/>
  <c r="B348" i="15"/>
  <c r="B437" i="15"/>
  <c r="A437" i="15"/>
  <c r="B430" i="15"/>
  <c r="A430" i="15"/>
  <c r="B417" i="15"/>
  <c r="A417" i="15"/>
  <c r="B416" i="15"/>
  <c r="A416" i="15"/>
  <c r="B381" i="15"/>
  <c r="A381" i="15"/>
  <c r="B356" i="15"/>
  <c r="A356" i="15"/>
  <c r="B349" i="15"/>
  <c r="A349" i="15"/>
  <c r="A348" i="15"/>
  <c r="B329" i="15"/>
  <c r="A329" i="15"/>
  <c r="B328" i="15"/>
  <c r="A328" i="15"/>
  <c r="B296" i="15"/>
  <c r="A296" i="15"/>
  <c r="B289" i="15"/>
  <c r="A289" i="15"/>
  <c r="B104" i="15"/>
  <c r="A104" i="15"/>
  <c r="E34" i="13"/>
  <c r="H34" i="13"/>
  <c r="H30" i="13"/>
  <c r="H160" i="13"/>
  <c r="I27" i="13"/>
  <c r="I13" i="16"/>
  <c r="J13" i="16"/>
  <c r="J40" i="16"/>
  <c r="J41" i="16"/>
  <c r="L41" i="16"/>
  <c r="N41" i="16"/>
  <c r="P41" i="16"/>
  <c r="R41" i="16"/>
  <c r="T41" i="16"/>
  <c r="V13" i="16"/>
  <c r="V40" i="16"/>
  <c r="U40" i="16"/>
  <c r="S40" i="16"/>
  <c r="Q40" i="16"/>
  <c r="O40" i="16"/>
  <c r="M40" i="16"/>
  <c r="K40" i="16"/>
  <c r="K41" i="16"/>
  <c r="M41" i="16"/>
  <c r="O41" i="16"/>
  <c r="Q41" i="16"/>
  <c r="S41" i="16"/>
  <c r="U41" i="16"/>
  <c r="W13" i="16"/>
  <c r="I40" i="16"/>
  <c r="W40" i="16"/>
</calcChain>
</file>

<file path=xl/sharedStrings.xml><?xml version="1.0" encoding="utf-8"?>
<sst xmlns="http://schemas.openxmlformats.org/spreadsheetml/2006/main" count="1229" uniqueCount="573">
  <si>
    <t>ITEM</t>
  </si>
  <si>
    <t>SERVIÇOS</t>
  </si>
  <si>
    <t>UN</t>
  </si>
  <si>
    <t>QUANT.</t>
  </si>
  <si>
    <t>CUSTO(R$)</t>
  </si>
  <si>
    <t>UNIT.</t>
  </si>
  <si>
    <t>TOTAL</t>
  </si>
  <si>
    <t>1.0</t>
  </si>
  <si>
    <t>Sub-Total</t>
  </si>
  <si>
    <t>1.1</t>
  </si>
  <si>
    <t>2.0</t>
  </si>
  <si>
    <t>2.1</t>
  </si>
  <si>
    <t>3.0</t>
  </si>
  <si>
    <t>3.1</t>
  </si>
  <si>
    <t>4.0</t>
  </si>
  <si>
    <t>4.1</t>
  </si>
  <si>
    <t>5.0</t>
  </si>
  <si>
    <t>5.1</t>
  </si>
  <si>
    <t>Total</t>
  </si>
  <si>
    <t>código</t>
  </si>
  <si>
    <t>ESQUADRIAS</t>
  </si>
  <si>
    <t>REVESTIMENTOS EM PAREDES</t>
  </si>
  <si>
    <t>PINTURA</t>
  </si>
  <si>
    <t>COBERTA</t>
  </si>
  <si>
    <t>1.2</t>
  </si>
  <si>
    <t xml:space="preserve">MEMORIAL DE CALCULO </t>
  </si>
  <si>
    <t>PLANILHA ORÇAMENTÁRIA DE SERVIÇOS</t>
  </si>
  <si>
    <t>Ref.:</t>
  </si>
  <si>
    <t>BDI :</t>
  </si>
  <si>
    <t>Item</t>
  </si>
  <si>
    <t>Descrição</t>
  </si>
  <si>
    <t>Comp. (m)</t>
  </si>
  <si>
    <t>Largura (m)</t>
  </si>
  <si>
    <t>Espessura (m)</t>
  </si>
  <si>
    <t>Altura (m)</t>
  </si>
  <si>
    <t>Área (m2)</t>
  </si>
  <si>
    <t>Volume (m3)</t>
  </si>
  <si>
    <t>Peso (kg)</t>
  </si>
  <si>
    <t>Quantidade</t>
  </si>
  <si>
    <t>Descontos</t>
  </si>
  <si>
    <t>Adicionais</t>
  </si>
  <si>
    <t>Unidade</t>
  </si>
  <si>
    <t>M³</t>
  </si>
  <si>
    <t xml:space="preserve">PISO </t>
  </si>
  <si>
    <t>JANELA VIDRO</t>
  </si>
  <si>
    <t>M²</t>
  </si>
  <si>
    <t>UND</t>
  </si>
  <si>
    <t>BANHEIROS</t>
  </si>
  <si>
    <t>6.0</t>
  </si>
  <si>
    <t>7.0</t>
  </si>
  <si>
    <t>ELÉTRICA</t>
  </si>
  <si>
    <t>7.1</t>
  </si>
  <si>
    <t>ACESSÓRIOS HIDROSANITÁRIOS</t>
  </si>
  <si>
    <t>7.2</t>
  </si>
  <si>
    <t>8.0</t>
  </si>
  <si>
    <t>8.1</t>
  </si>
  <si>
    <t>8.2</t>
  </si>
  <si>
    <t>M</t>
  </si>
  <si>
    <t>BANHEIRO</t>
  </si>
  <si>
    <t xml:space="preserve">TOTAL </t>
  </si>
  <si>
    <t>CAIXA DE INSPEÇÃO EM CONCRETO PRÉ-MOLDADO DN 60CM COM TAMPA H= 60CM - FORNECIMENTO E INSTALACAO</t>
  </si>
  <si>
    <t>CAMADA DRENANTE COM BRITA NUM 3</t>
  </si>
  <si>
    <t>TUBO PVC, SERIE NORMAL, ESGOTO PREDIAL, DN 100 MM, FORNECIDO E INSTALADO EM SUBCOLETOR AÉREO DE ESGOTO SANITÁRIO</t>
  </si>
  <si>
    <t>TE, PVC, SERIE NORMAL, ESGOTO PREDIAL, DN 100 X 100 MM, JUNTA ELÁSTICA, FORNECIDO E INSTALADO EM RAMAL DE DESCARGA OU RAMAL DE ESGOTO SANITÁRIO.</t>
  </si>
  <si>
    <t>FOSSA</t>
  </si>
  <si>
    <t>TOTAL=</t>
  </si>
  <si>
    <t>9.0</t>
  </si>
  <si>
    <t>9.1</t>
  </si>
  <si>
    <t>9.2</t>
  </si>
  <si>
    <t>9.3</t>
  </si>
  <si>
    <t>Sub - Total</t>
  </si>
  <si>
    <t>JANELA DE ALUMÍNIO DE CORRER, 2 FOLHAS, FIXAÇÃO COM ARGAMASSA, COM VIDROS, PADRONIZADA.</t>
  </si>
  <si>
    <t>REVESTIMENTO CERÂMICO PARA PAREDES INTERNAS COM PLACAS TIPO ESMALTADA EXTRA DE DIMENSÕES 25X35 CM APLICADAS EM AMBIENTES DE ÁREA MAIOR QUE 5 M² A MEIA ALTURA DAS PAREDES.</t>
  </si>
  <si>
    <t xml:space="preserve">APLICAÇÃO MANUAL DE PINTURA COM TINTA LÁTEX PVA EM TETO, DUAS DEMÃOS. </t>
  </si>
  <si>
    <t>CABO DE COBRE FLEXÍVEL ISOLADO, 2,5 MM², ANTI-CHAMA 450/750 V, PARA CIRCUITOS TERMINAIS - FORNECIMENTO E INSTALAÇÃO.</t>
  </si>
  <si>
    <t>Placa de obra em chapa de aço galvanizado</t>
  </si>
  <si>
    <t>SUPRA-ESTRUTURA</t>
  </si>
  <si>
    <t>INFRA-ESTRUTURA</t>
  </si>
  <si>
    <t>SERVIÇOS PREELIMINARES</t>
  </si>
  <si>
    <t>PISO  GALPÃO</t>
  </si>
  <si>
    <t xml:space="preserve">PISO BANHEIRO </t>
  </si>
  <si>
    <t xml:space="preserve">BANHEIRO </t>
  </si>
  <si>
    <t>APLICAÇÃO E LIXAMENTO DE MASSA LÁTEX EM PAREDES, DUAS DEMÃOS</t>
  </si>
  <si>
    <t>6.1</t>
  </si>
  <si>
    <t>6.2</t>
  </si>
  <si>
    <t>10.0</t>
  </si>
  <si>
    <t>10.1</t>
  </si>
  <si>
    <t>10.2</t>
  </si>
  <si>
    <t>10.3</t>
  </si>
  <si>
    <t xml:space="preserve">TEXTURA ACRÍLICA, APLICAÇÃO MANUAL EM PAREDE, UMA DEMÃO. </t>
  </si>
  <si>
    <t>CHAPISCO APLICADO EM ALVENARIAS E ESTRUTURAS DE CONCRETO INTERNAS, COM  COLHER DE PEDREIRO.  ARGAMASSA TRAÇO 1:3 COM PREPARO MANUAL. AF_06/2014</t>
  </si>
  <si>
    <t>SUMIDOURO</t>
  </si>
  <si>
    <t xml:space="preserve">FOSSA </t>
  </si>
  <si>
    <t>TOMADA ALTA DE EMBUTIR (1 MÓDULO), 2P+T 10 A, INCLUINDO SUPORTE E PLACA - FORNECIMENTO E INSTALAÇÃO.</t>
  </si>
  <si>
    <t>LUMINÁRIA TIPO CALHA, DE SOBREPOR, COM 2 LÂMPADAS TUBULARES DE 36 W - FORNECIMENTO E INSTALAÇÃO.</t>
  </si>
  <si>
    <t>REATOR PARA LAMPADA FLUORESCENTE 2X40W PARTIDA RAPIDA FORNECIMENTO E INSTALACAO</t>
  </si>
  <si>
    <t>Quadro de medição monofásico, sem fiação</t>
  </si>
  <si>
    <t xml:space="preserve">JUNÇÃO DUPLA, PVC, SERIE R, ÁGUA PLUVIAL, DN 100 X 100 X 100 MM, JUNTA ELÁSTICA, FORNECIDO E INSTALADO EM RAMAL DE ENCAMINHAMENTO. </t>
  </si>
  <si>
    <t>CALHA EM CHAPA DE AÇO GALVANIZADO NÚMERO 24, DESENVOLVIMENTO DE 100 CM, INCLUSO TRANSPORTE VERTICAL</t>
  </si>
  <si>
    <t>GALPÃO</t>
  </si>
  <si>
    <t>INCÊNDIO</t>
  </si>
  <si>
    <t>12.0</t>
  </si>
  <si>
    <t>12.1</t>
  </si>
  <si>
    <t>12.2</t>
  </si>
  <si>
    <t>12.3</t>
  </si>
  <si>
    <t>12.4</t>
  </si>
  <si>
    <t>EXTINTOR INCENDIO TP PO QUIMICO 6KG - FORNECIMENTO E INSTALACAO</t>
  </si>
  <si>
    <t>EXTINTOR INCENDIO AGUA-PRESSURIZADA 10L INCL SUPORTE PAREDE CARGA COMPLETA FORNECIMENTO E COLOCACAO</t>
  </si>
  <si>
    <t>M2</t>
  </si>
  <si>
    <t>1.3</t>
  </si>
  <si>
    <t>ADMINISTRAÇÃO DA OBRA</t>
  </si>
  <si>
    <t>ENGENHEIRO CIVIL DE OBRA JUNIOR COM ENCARGOS COMPLEMENTARES</t>
  </si>
  <si>
    <t>MÊS</t>
  </si>
  <si>
    <t>Sub- Total</t>
  </si>
  <si>
    <t xml:space="preserve">ALVENARIA  </t>
  </si>
  <si>
    <t xml:space="preserve"> SERVIÇO DE ALVENARIA DE VEDAÇÃO DE BLOCOS VAZADOS DE CERÂMICA DE 9X19X19CM (ESPESSURA 9CM), PARA EDIFICAÇÃO HABITACIONAL MULTIFAMILIAR</t>
  </si>
  <si>
    <t xml:space="preserve">INTERRUPTOR BIPOLAR (1 MÓDULO), 10A/250V, INCLUINDO SUPORTE E PLACA - FORNECIMENTO E INSTALAÇÃO. </t>
  </si>
  <si>
    <t>DISJUNTOR MONOPOLAR TIPO DIN, CORRENTE NOMINAL DE 10A - FORNECIMENTO E INSTALAÇÃO.</t>
  </si>
  <si>
    <t xml:space="preserve">REGISTRO DE GAVETA BRUTO, LATÃO, ROSCÁVEL, 3/4", COM ACABAMENTO E CANOPLA CROMADOS. FORNECIDO E INSTALADO EM RAMAL DE ÁGUA. </t>
  </si>
  <si>
    <t>VASO SANITÁRIO SIFONADO COM CAIXA ACOPLADA LOUÇA BRANCA - PADRÃO MÉDIO, INCLUSO ENGATE FLEXÍVEL EM METAL CROMADO, 1/2 X 40CM - FORNECIMENTO E INSTALAÇÃO.</t>
  </si>
  <si>
    <t>PONTO DE CONSUMO TERMINAL DE ÁGUA FRIA (SUBRAMAL) COM TUBULAÇÃO DE PVC, DN 25 MM, INSTALADO EM RAMAL DE ÁGUA, INCLUSOS RASGO E CHUMBAMENTO EM ALVENARIA.</t>
  </si>
  <si>
    <t>PONTO DE ESGOTO COM TUBO DE PVC RÍGIDO SOLDÁVEL DE Ø 40 MM (LAVATÓRIOS, MICTÓRIOS, RALOS SIFONADOS, ETC...)</t>
  </si>
  <si>
    <t>01683/ORSE</t>
  </si>
  <si>
    <t>PONTO DE ESGOTO COM TUBO DE PVC RÍGIDO SOLDÁVEL DE Ø 100 MM (VASO SANITÁRIO)</t>
  </si>
  <si>
    <t>CAIXA D´ÁGUA EM POLIETILENO, 1000 LITROS, COM ACESSÓRIOS</t>
  </si>
  <si>
    <t xml:space="preserve">CAIXA SIFONADA, PVC, DN 100 X 100 X 50 MM, JUNTA ELÁSTICA, FORNECIDA E INSTALADA EM RAMAL DE DESCARGA OU EM RAMAL DE ESGOTO SANITÁRIO. </t>
  </si>
  <si>
    <t>13.0</t>
  </si>
  <si>
    <t>13.1</t>
  </si>
  <si>
    <t xml:space="preserve">FOSSA   </t>
  </si>
  <si>
    <t xml:space="preserve">ESCAVAÇÃO MANUAL DE VALA COM PROFUNDIDADE MENOR OU IGUAL A 1,30 M. </t>
  </si>
  <si>
    <t>M3</t>
  </si>
  <si>
    <t>EXECUÇÃO DE ESTRUTURAS DE CONCRETO ARMADO CONVENCIONAL, PARA EDIFICAÇÃO HABITACIONAL MULTIFAMILIAR (PRÉDIO), FCK = 25 MPA.</t>
  </si>
  <si>
    <t>13.2</t>
  </si>
  <si>
    <t>ALVENARIA DE VEDAÇÃO DE BLOCOS CERÂMICOS FURADOS NA HORIZONTAL DE 14X9X19CM (ESPESSURA 14CM, BLOCO DEITADO) DE PAREDES COM ÁREA LÍQUIDA MAIOR OU IGUAL A 6M² COM VÃOS E ARGAMASSA DE ASSENTAMENTO COM PREPARO EM BETONEIRA. (SUMIDOURO)</t>
  </si>
  <si>
    <t>13.3</t>
  </si>
  <si>
    <t>CHAPISCO APLICADO EM ALVENARIA (COM PRESENÇA DE VÃOS) E ESTRUTURAS DE CONCRETO DE FACHADA, COM COLHER DE PEDREIRO. ARGAMASSA TRAÇO 1:3 COM PREPARO EM BETONEIRA 400L.</t>
  </si>
  <si>
    <t>KG</t>
  </si>
  <si>
    <t>11.0</t>
  </si>
  <si>
    <t>11.1</t>
  </si>
  <si>
    <t>11.2</t>
  </si>
  <si>
    <t>11.3</t>
  </si>
  <si>
    <t>11.4</t>
  </si>
  <si>
    <t>11.5</t>
  </si>
  <si>
    <t>12.5</t>
  </si>
  <si>
    <t>12.6</t>
  </si>
  <si>
    <t>12.7</t>
  </si>
  <si>
    <t>12.8</t>
  </si>
  <si>
    <t>12.9</t>
  </si>
  <si>
    <t>14.0</t>
  </si>
  <si>
    <t>14.1</t>
  </si>
  <si>
    <t>14.2</t>
  </si>
  <si>
    <t>FOSSA,SUMIDOURO E RESERVATÓRIO</t>
  </si>
  <si>
    <t xml:space="preserve">CAIXA OCTOGONAL 3" X 3", PVC, INSTALADA EM LAJE - FORNECIMENTO E INSTALAÇÃO. </t>
  </si>
  <si>
    <t>CRONOGRAMA FÍSICO-FINANCEIRO</t>
  </si>
  <si>
    <t>Descrição dos Serviços do Orçamento</t>
  </si>
  <si>
    <t>Mês 01</t>
  </si>
  <si>
    <t>Mês 02</t>
  </si>
  <si>
    <t>Mês 03</t>
  </si>
  <si>
    <t>Valor</t>
  </si>
  <si>
    <t>%</t>
  </si>
  <si>
    <t>TOTAL ACUMULADO</t>
  </si>
  <si>
    <t>CONCRETO FCK = 25MPA, TRAÇO 1:2,3:2,7 (CIMENTO/ AREIA MÉDIA/ BRITA 1) - PREPARO MECÂNICO COM BETONEIRA 400 L.</t>
  </si>
  <si>
    <t xml:space="preserve">ARMAÇÃO DE BLOCO, VIGA BALDRAME OU SAPATA UTILIZANDO AÇO CA-50 DE 8 MM - MONTAGEM. </t>
  </si>
  <si>
    <t xml:space="preserve">FABRICAÇÃO, MONTAGEM E DESMONTAGEM DE FÔRMA PARA VIGA BALDRAME, EM CHAPA DE MADEIRA COMPENSADA RESINADA, E=17 MM, 4 UTILIZAÇÕES. </t>
  </si>
  <si>
    <t>SAPATAS</t>
  </si>
  <si>
    <t>VIGAS DE FUNDAÇÃO</t>
  </si>
  <si>
    <t xml:space="preserve">ARMAÇÃO DE BLOCO, VIGA BALDRAME OU SAPATA UTILIZANDO AÇO CA-50 DE 12,5 MM - MONTAGEM. </t>
  </si>
  <si>
    <t>LAJE PRE-MOLD BETA 20 P/3,5KN/M2 VAO 6,2M INCL VIGOTAS TIJOLOS ARMADU-RA NEGATIVA CAPEAMENTO 3CM CONCRETO 15MPA ESCORAMENTO MATERIAL E MAO DE OBRA.</t>
  </si>
  <si>
    <t>ARMAÇÃO DE PILAR OU VIGA DE UMA ESTRUTURA CONVENCIONAL DE CONCRETO ARMADO EM UMA EDIFICAÇÃO TÉRREA OU SOBRADO UTILIZANDO AÇO CA-50 DE 10,0 MM</t>
  </si>
  <si>
    <t xml:space="preserve">ARMAÇÃO DE PILAR OU VIGA DE UMA ESTRUTURA CONVENCIONAL DE CONCRETO ARMADO EM UMA EDIFICAÇÃO TÉRREA OU SOBRADO UTILIZANDO AÇO CA-50 DE 8,0 MM </t>
  </si>
  <si>
    <t>PILARES</t>
  </si>
  <si>
    <t>VIGAS</t>
  </si>
  <si>
    <t>CÓDIGO</t>
  </si>
  <si>
    <t>COMP1</t>
  </si>
  <si>
    <t>PREFEITURA MUNICIPAL DE ARAPIRACA</t>
  </si>
  <si>
    <t>DEMOLIÇÃO DE ALVENARIA DE BLOCO FURADO, DE FORMA MANUAL, SEM REAPROVEITAMENTO. AF_12/2017</t>
  </si>
  <si>
    <t>REMOÇÃO DE PORTAS, DE FORMA MANUAL, SEM REAPROVEITAMENTO. AF_12/2017</t>
  </si>
  <si>
    <t>03262/ORSE</t>
  </si>
  <si>
    <t>02095/ORSE</t>
  </si>
  <si>
    <t>DEMOLIÇÃO E REMOÇÃO</t>
  </si>
  <si>
    <t>2.2</t>
  </si>
  <si>
    <t>2.3</t>
  </si>
  <si>
    <t>2.4</t>
  </si>
  <si>
    <t>2.5</t>
  </si>
  <si>
    <t>2.6</t>
  </si>
  <si>
    <t>2.7</t>
  </si>
  <si>
    <t>4.2</t>
  </si>
  <si>
    <t>4.3</t>
  </si>
  <si>
    <t>4.4</t>
  </si>
  <si>
    <t>4.5</t>
  </si>
  <si>
    <t>4.6</t>
  </si>
  <si>
    <t>6.4</t>
  </si>
  <si>
    <t>6.5</t>
  </si>
  <si>
    <t>6.7</t>
  </si>
  <si>
    <t>6.8</t>
  </si>
  <si>
    <t>8.1.1</t>
  </si>
  <si>
    <t>8.2.1</t>
  </si>
  <si>
    <t>12.10</t>
  </si>
  <si>
    <t>12.11</t>
  </si>
  <si>
    <t>12.12</t>
  </si>
  <si>
    <t>13.4</t>
  </si>
  <si>
    <t>13.5</t>
  </si>
  <si>
    <t>13.6</t>
  </si>
  <si>
    <t>13.7</t>
  </si>
  <si>
    <t>13.8</t>
  </si>
  <si>
    <t>13.9</t>
  </si>
  <si>
    <t>14.1.1</t>
  </si>
  <si>
    <t>14.1.2</t>
  </si>
  <si>
    <t>14.1.3</t>
  </si>
  <si>
    <t>14.1.4</t>
  </si>
  <si>
    <t>14.1.5</t>
  </si>
  <si>
    <t>14.1.6</t>
  </si>
  <si>
    <t>14.1.7</t>
  </si>
  <si>
    <t>14.2.1</t>
  </si>
  <si>
    <t>14.2.2</t>
  </si>
  <si>
    <t>14.2.3</t>
  </si>
  <si>
    <t>14.2.4</t>
  </si>
  <si>
    <t>14.2.5</t>
  </si>
  <si>
    <t>15.0</t>
  </si>
  <si>
    <t>15.1</t>
  </si>
  <si>
    <t>15.2</t>
  </si>
  <si>
    <t>15.3</t>
  </si>
  <si>
    <t>15.4</t>
  </si>
  <si>
    <t>MURETA</t>
  </si>
  <si>
    <t>7.3</t>
  </si>
  <si>
    <t>IDEM AO ITEM CHAPISCO</t>
  </si>
  <si>
    <t>9.4</t>
  </si>
  <si>
    <t xml:space="preserve">  </t>
  </si>
  <si>
    <t>Arapiraca/AL</t>
  </si>
  <si>
    <t>7.4</t>
  </si>
  <si>
    <t>12.13</t>
  </si>
  <si>
    <t>12.14</t>
  </si>
  <si>
    <t xml:space="preserve">LUMINÁRIA ARANDELA TIPO TARTARUGA PARA 1 LÂMPADA LED - FORNECIMENTO E INSTALAÇÃO. </t>
  </si>
  <si>
    <t>CABO DE COBRE FLEXÍVEL ISOLADO, 4 MM², ANTI-CHAMA 450/750 V, PARA CIRCUITOS TERMINAIS - FORNECIMENTO E INSTALAÇÃO.</t>
  </si>
  <si>
    <t>9.5</t>
  </si>
  <si>
    <t>11.6</t>
  </si>
  <si>
    <t>11.7</t>
  </si>
  <si>
    <t>11.8</t>
  </si>
  <si>
    <t>Gradil Nylofor3D, malha 20x5cm, Ø 5mm 250x203 cm, Belgo ou similar, inclusive postes (secção 60x40mm e h=2,60m) e acessórios</t>
  </si>
  <si>
    <t>10812/ORSE</t>
  </si>
  <si>
    <t>DISCRIMINACÃO</t>
  </si>
  <si>
    <t xml:space="preserve">   UNID</t>
  </si>
  <si>
    <t xml:space="preserve">    COEF</t>
  </si>
  <si>
    <t xml:space="preserve">   P. UNIT.   </t>
  </si>
  <si>
    <t xml:space="preserve">    TOTAL </t>
  </si>
  <si>
    <t>SERVENTE COM ENCARGOS COMPLEMENTARES</t>
  </si>
  <si>
    <t>PEDREIRO COM ENCARGOS COMPLEMENTARES</t>
  </si>
  <si>
    <t>QUADRO DE DISTRIBUICAO DE ENERGIA EM CHAPA DE ACO GALVANIZADO, PARA 12 DISJUNTORES TERMOMAGNETICOS MONOPOLARES, COM BARRAMENTO TRIFASICO E NEUTRO - FORNECIMENTO E INSTALACAO</t>
  </si>
  <si>
    <t>MIN</t>
  </si>
  <si>
    <t>MED</t>
  </si>
  <si>
    <t>MAX</t>
  </si>
  <si>
    <t>Construção e Reforma de Edifícios</t>
  </si>
  <si>
    <t>AC</t>
  </si>
  <si>
    <t>SIM</t>
  </si>
  <si>
    <t>SG</t>
  </si>
  <si>
    <t>NÃO</t>
  </si>
  <si>
    <t>R</t>
  </si>
  <si>
    <t>Nº TC/CR</t>
  </si>
  <si>
    <t>PROPONENTE / TOMADOR</t>
  </si>
  <si>
    <t>DF</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</si>
  <si>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</si>
  <si>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</si>
  <si>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</si>
  <si>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</si>
  <si>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</si>
  <si>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</si>
  <si>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</si>
  <si>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</si>
  <si>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</si>
  <si>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</si>
  <si>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</si>
  <si>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</si>
  <si>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</si>
  <si>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</si>
  <si>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</si>
  <si>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</si>
  <si>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</si>
  <si>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</si>
  <si>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</si>
  <si>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</si>
  <si>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</si>
  <si>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</si>
  <si>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</si>
  <si>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</si>
  <si>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</si>
  <si>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</si>
  <si>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</si>
  <si>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</si>
  <si>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</si>
  <si>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</si>
  <si>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</si>
  <si>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</si>
  <si>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</si>
  <si>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</si>
  <si>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Local</t>
  </si>
  <si>
    <t>Data</t>
  </si>
  <si>
    <t>Estudos e Projetos, Planos e Gerenciamento e outros correlatos</t>
  </si>
  <si>
    <t>K1</t>
  </si>
  <si>
    <t>-</t>
  </si>
  <si>
    <t>K2</t>
  </si>
  <si>
    <t/>
  </si>
  <si>
    <t>Responsável Técnico</t>
  </si>
  <si>
    <t>Responsável Tomador</t>
  </si>
  <si>
    <t>Nome:</t>
  </si>
  <si>
    <t>K3</t>
  </si>
  <si>
    <t>Título:</t>
  </si>
  <si>
    <t>Cargo:</t>
  </si>
  <si>
    <t>Fornecimento de Materiais e Equipamentos (aquisição direta)</t>
  </si>
  <si>
    <t>ADMINISTRAÇÃO LOCAL</t>
  </si>
  <si>
    <t>MESTRE DE OBRAS COM ENCARGOS COMPLEMENTARES</t>
  </si>
  <si>
    <t>MURO LATERAL</t>
  </si>
  <si>
    <t>MUROS FACHADAS</t>
  </si>
  <si>
    <t xml:space="preserve">DEMOLIÇÃO DE LAJES, DE FORMA MECANIZADA COM MARTELETE, SEM REAPROVEITAMENTO. </t>
  </si>
  <si>
    <t>EMPOLAMENTO 30%</t>
  </si>
  <si>
    <t>DEMOLIÇÕES</t>
  </si>
  <si>
    <t>2.8</t>
  </si>
  <si>
    <t>5.2</t>
  </si>
  <si>
    <t>MURETA FECHAMENTO</t>
  </si>
  <si>
    <t>6.6</t>
  </si>
  <si>
    <t>ARMAÇÃO DE PILAR OU VIGA DE UMA ESTRUTURA CONVENCIONAL DE CONCRETO ARMADO EM UMA EDIFICAÇÃO TÉRREA OU SOBRADO UTILIZANDO AÇO CA-50 DE 12,5 MM</t>
  </si>
  <si>
    <t>kg</t>
  </si>
  <si>
    <t xml:space="preserve">LUMINÁRIA TIPO SPOT, DE SOBREPOR, COM 2 LÂMPADAS DE 15 W - FORNECIMENTO E INSTALAÇÃO. </t>
  </si>
  <si>
    <t>12.15</t>
  </si>
  <si>
    <t>12.16</t>
  </si>
  <si>
    <t>ELETRODUTO RÍGIDO ROSCÁVEL, PVC, DN 32 MM (1"), PARA CIRCUITOS TERMINAIS, INSTALADO EM LAJE - FORNECIMENTO E INSTALAÇÃO.</t>
  </si>
  <si>
    <t>12.17</t>
  </si>
  <si>
    <t>LÂMPADA TUBULAR FLUORESCENTE T8 DE 32/36 W, BASE G13 - FORNECIMENTO E INSTALAÇÃO.</t>
  </si>
  <si>
    <t>Obra: REFORMA E AMPLIAÇÃO DO MERCADO PUBLICO DE ARAPIRACA</t>
  </si>
  <si>
    <t>APONTADOR OU APROPRIADOR COM ENCARGOS COMPLEMENTARES</t>
  </si>
  <si>
    <t>ALMOXARIFE COM ENCARGOS COMPLEMENTARES</t>
  </si>
  <si>
    <t>COMP2</t>
  </si>
  <si>
    <t>REVESTIMENTO TIPO CASQUILHO SIMULANDO TIJOLINHO E PINTURA SEMI BRILHO COR GRAFITE.</t>
  </si>
  <si>
    <t>COTAÇÃO</t>
  </si>
  <si>
    <t>H</t>
  </si>
  <si>
    <t>REVESTIMENTO CANJINHA ESTILO TIJOLINHO</t>
  </si>
  <si>
    <t>11.9</t>
  </si>
  <si>
    <t xml:space="preserve">FABRICAÇÃO E INSTALAÇÃO DE ESTRUTURA PONTALETADA DE MADEIRA NÃO APARELHADA PARA TELHADOS COM ATÉ 2 ÁGUAS E PARA TELHA ONDULADA DE FIBROCIMENTO, METÁLICA, PLÁSTICA OU TERMOACÚSTICA, INCLUSO TRANSPORTE VERTICAL. </t>
  </si>
  <si>
    <t>TELHAMENTO COM TELHA ONDULADA DE FIBROCIMENTO E = 6 MM, COM RECOBRIMENTO LATERAL DE 1 1/4 DE ONDA PARA TELHADO COM INCLINAÇÃO MÁXIMA DE 10°, COM ATÉ 2 ÁGUAS, INCLUSO IÇAMENTO.</t>
  </si>
  <si>
    <t>CALHA EM CHAPA DE AÇO GALVANIZADO NÚMERO 24, DESENVOLVIMENTO DE 33 CM, INCLUSO TRANSPORTE VERTICAL. AF_07/2019</t>
  </si>
  <si>
    <t>RUFO EM FIBROCIMENTO PARA TELHA ONDULADA E = 6 MM, ABA DE 26 CM, INCLUSO TRANSPORTE VERTICAL, EXCETO CONTRARRUFO. AF_07/2019</t>
  </si>
  <si>
    <t>PASSEIO</t>
  </si>
  <si>
    <t>PISO AREA EXTERNA AOS BANHEIROS</t>
  </si>
  <si>
    <t>COMP3</t>
  </si>
  <si>
    <t>7.5</t>
  </si>
  <si>
    <t>16.0</t>
  </si>
  <si>
    <t>OUTROS</t>
  </si>
  <si>
    <t>16.1</t>
  </si>
  <si>
    <t>16.2</t>
  </si>
  <si>
    <t>16.3</t>
  </si>
  <si>
    <t>16.4</t>
  </si>
  <si>
    <t>MARCENEIRO COM ENCARGOS COMPLEMENTARES</t>
  </si>
  <si>
    <t>AJUDANTE DE CARPINTEIRO COM ENCARGOS COMPLEMENTARES</t>
  </si>
  <si>
    <t>MADEIRA SERRADA  DE PINUS, MISTA OU EQUIVALENTE DA REGIAO</t>
  </si>
  <si>
    <t>LETREIRO DAS BANCAS T3</t>
  </si>
  <si>
    <t>2450/ORSE</t>
  </si>
  <si>
    <t>Limpeza geral</t>
  </si>
  <si>
    <t>Mês 04</t>
  </si>
  <si>
    <t>Mês 05</t>
  </si>
  <si>
    <t>Mês 06</t>
  </si>
  <si>
    <t>ESTADO DE ALAGOAS
PREFEITURA MUNICIPAL ARAPIRACA</t>
  </si>
  <si>
    <t>MADEIRA SERRADA PINUS E= 3CM - LETREIROS</t>
  </si>
  <si>
    <t>bancas T1</t>
  </si>
  <si>
    <t>bancas T2</t>
  </si>
  <si>
    <t>bancas T3</t>
  </si>
  <si>
    <t>bancas T4</t>
  </si>
  <si>
    <t>4.7</t>
  </si>
  <si>
    <t>CONCRETO CICLOPICO FCK=10MPA 30% PEDRA DE MAO INCLUSIVE LANCAMENTO</t>
  </si>
  <si>
    <t>REFORMA E AMPLIAÇÃO DO MERCADO PUBLICO DE ARAPIRACA</t>
  </si>
  <si>
    <t>1067893-83</t>
  </si>
  <si>
    <t>ESTADO DE ALAGOAS
PREFEITURA MUNICIPAL DE ARAPIRACA</t>
  </si>
  <si>
    <t>CONTRATO: 1067893-83 /2019</t>
  </si>
  <si>
    <t>CONTRAPISO AUTONIVELANTE, APLICADO SOBRE LAJE, ADERIDO, ESPESSURA 3CM.</t>
  </si>
  <si>
    <t>1,0</t>
  </si>
  <si>
    <t>COMP4</t>
  </si>
  <si>
    <t>COMP5</t>
  </si>
  <si>
    <t>TELHADO GALPÃO</t>
  </si>
  <si>
    <t>GALPÃO MERCADO</t>
  </si>
  <si>
    <t xml:space="preserve"> 88247 </t>
  </si>
  <si>
    <t>AUXILIAR DE ELETRICISTA COM ENCARGOS COMPLEMENTARES</t>
  </si>
  <si>
    <t>0,1735</t>
  </si>
  <si>
    <t xml:space="preserve"> 88264 </t>
  </si>
  <si>
    <t>ELETRICISTA COM ENCARGOS COMPLEMENTARES</t>
  </si>
  <si>
    <t>0,4165</t>
  </si>
  <si>
    <t xml:space="preserve"> 00013390 </t>
  </si>
  <si>
    <t>COMP6</t>
  </si>
  <si>
    <t>CÓDIGO 97601</t>
  </si>
  <si>
    <t>EMPRESA</t>
  </si>
  <si>
    <t>MEDIANA POR ITEM</t>
  </si>
  <si>
    <t>TOTAL GERAL</t>
  </si>
  <si>
    <t>Numero Operação</t>
  </si>
  <si>
    <t>MERCADO LIVRE</t>
  </si>
  <si>
    <t>MUNICÍPIO</t>
  </si>
  <si>
    <t>SÃO PAULO</t>
  </si>
  <si>
    <t>QUADRO RESUMO - PESQUISA DE MERCADO</t>
  </si>
  <si>
    <t>TELEFONE / FAX</t>
  </si>
  <si>
    <t>CNPJ</t>
  </si>
  <si>
    <t>CONTATO</t>
  </si>
  <si>
    <t>UNID.</t>
  </si>
  <si>
    <t>DESCRIÇÃO DOS SERVIÇOS</t>
  </si>
  <si>
    <t>TOTAL GERAL (VALOR DO ORÇAMENTO):</t>
  </si>
  <si>
    <t>O PREÇO INCLUI O FRETE</t>
  </si>
  <si>
    <t>Nome do engenheiro responsável</t>
  </si>
  <si>
    <t>DATA DA COTAÇÃO</t>
  </si>
  <si>
    <t>DATA</t>
  </si>
  <si>
    <t>ASSINATURA</t>
  </si>
  <si>
    <t xml:space="preserve">G.C. FRIEDERICKS - EPP </t>
  </si>
  <si>
    <t>CNPJ 25.464.323/0001-67</t>
  </si>
  <si>
    <t>https://www.kitled.com.br/alta-potencia/luminarias-high-bay/luminaria-high-bay-smd-200w-branco-frio</t>
  </si>
  <si>
    <t>https://combinado.com.br/luminria-industrial-led-high-bay-ufo-200w-branco-frio.html</t>
  </si>
  <si>
    <t>GGPX COMERCIAL LTDA</t>
  </si>
  <si>
    <t>29.103.816/0001-22</t>
  </si>
  <si>
    <t>15.622.530/0001-49</t>
  </si>
  <si>
    <t>https://www.bosscomputer.com.br/luminaria-industrial-led-200w-galp-o-fabrica-e-quadra</t>
  </si>
  <si>
    <t>BOSS COMPUTER</t>
  </si>
  <si>
    <t>Bancada em granito verde ubatuba, e = 2cm</t>
  </si>
  <si>
    <t>11150/orse</t>
  </si>
  <si>
    <t>m2</t>
  </si>
  <si>
    <t xml:space="preserve">CUBA DE EMBUTIR OVAL EM LOUÇA BRANCA, 35 X 50CM OU EQUIVALENTE, INCLUSO VÁLVULA E SIFÃO TIPO GARRAFA EM METAL CROMADO - FORNECIMENTO E INSTALAÇÃO. </t>
  </si>
  <si>
    <t xml:space="preserve">TORNEIRA CROMADA DE MESA, 1/2 OU 3/4, PARA LAVATÓRIO, PADRÃO MÉDIO - FORNECIMENTO E INSTALAÇÃO. </t>
  </si>
  <si>
    <t>13.10</t>
  </si>
  <si>
    <t>13.11</t>
  </si>
  <si>
    <t>13.12</t>
  </si>
  <si>
    <t>DIVISORIA EM MARMORITE ESPESSURA 35MM, CHUMBAMENTO NO PISO E PAREDE COM ARGAMASSA DE CIMENTO E AREIA, POLIMENTO MANUAL, EXCLUSIVE FERRAGENS</t>
  </si>
  <si>
    <t>13.13</t>
  </si>
  <si>
    <t xml:space="preserve">TUBO, PVC, SOLDÁVEL, DN 25MM, INSTALADO EM RAMAL DE DISTRIBUIÇÃO DE ÁGUA - FORNECIMENTO E INSTALAÇÃO. </t>
  </si>
  <si>
    <t>15.5</t>
  </si>
  <si>
    <t>PASSEIO EXTERNO</t>
  </si>
  <si>
    <t>13.14</t>
  </si>
  <si>
    <t>Caixa de passagem cp2-080 (60x60x80cm)</t>
  </si>
  <si>
    <t>13.15</t>
  </si>
  <si>
    <t>13.16</t>
  </si>
  <si>
    <t>TUBO PVC DN 100 MM PARA DRENAGEM - FORNECIMENTO E INSTALACAO</t>
  </si>
  <si>
    <t>PISO</t>
  </si>
  <si>
    <t>DESCIDAS</t>
  </si>
  <si>
    <t>UNIT. C/BDI</t>
  </si>
  <si>
    <t>051/ORSE</t>
  </si>
  <si>
    <t>CARGA, MANOBRA E DESCARGA DE ENTULHO EM CAMINHÃO BASCULANTE 6 M³ - CARGA COM ESCAVADEIRA HIDRÁULICA (CAÇAMBA DE 0,80 M³ / 111 HP) E DESCARGA LIVRE (UNIDADE: M3).</t>
  </si>
  <si>
    <t>ALVENARIA EM TIJOLO CERAMICO MACICO 5X10X20CM 1 VEZ (ESPESSURA 10CM), ASSENTADO COM ARGAMASSA TRACO 1:2:8 (CIMENTO, CAL E AREIA)</t>
  </si>
  <si>
    <t>CARPINTEIRO DE FORMAS COM ENCARGOS COMPLEMENTARES</t>
  </si>
  <si>
    <t>Declaro atendimento ao detalhamento dos encargos sociais estabelecidos pelo SINAPI</t>
  </si>
  <si>
    <t>Encargos sociais trabalhistas</t>
  </si>
  <si>
    <t>Horista:</t>
  </si>
  <si>
    <t>Mensalista:</t>
  </si>
  <si>
    <t>TELA DE ACO SOLDADA NERVURADA, CA-60, Q-138, (2,20 KG/M2), DIAMETRO DO FIO = 4,2 MM, LARGURA = 2,45 M, ESPACAMENTO DA MALHA = 10 X 10 CM</t>
  </si>
  <si>
    <t>11701/ORSE</t>
  </si>
  <si>
    <t>Canaleta em alvenaria de bloco cerâmico, com tampa e fundo em concreto simples 15 Mpa, revestida com argamassa de cimento e areia, com seção externa 50 x 50cm</t>
  </si>
  <si>
    <t>BANCOS 01</t>
  </si>
  <si>
    <t>BANCOS 02</t>
  </si>
  <si>
    <t>SAPATAS BANHEIROS</t>
  </si>
  <si>
    <t>BANCO 02</t>
  </si>
  <si>
    <t>BANCO 01</t>
  </si>
  <si>
    <t>JARDINEIRAS BANCO 01</t>
  </si>
  <si>
    <t>PORTICO DE ENTRADA</t>
  </si>
  <si>
    <t xml:space="preserve">ELETRODUTO FLEXÍVEL CORRUGADO REFORÇADO, PVC, DN 25 MM (3/4"), PARA CIRCUITOS TERMINAIS, INSTALADO EM LAJE - FORNECIMENTO E INSTALAÇÃO. </t>
  </si>
  <si>
    <t>CABO DE COBRE FLEXÍVEL ISOLADO, 10 MM², 0,6/1,0 KV, PARA REDE AÉREA DE DISTRIBUIÇÃO DE ENERGIA ELÉTRICA DE BAIXA TENSÃO - FORNECIMENTO E INSTALAÇÃO.</t>
  </si>
  <si>
    <t>Total C/ BDI</t>
  </si>
  <si>
    <t>11491/ORSE</t>
  </si>
  <si>
    <t>ARGAMASSA COLANTE TIPO AC III E</t>
  </si>
  <si>
    <t>https://www.revestimentotijolinho.com.br/</t>
  </si>
  <si>
    <t>21.116.699/0001-20</t>
  </si>
  <si>
    <t>(34) 99665-6740</t>
  </si>
  <si>
    <t>SOLUCOES INDUSTRIA DE PRODUTOS SUSTENTAVEIS LTDA</t>
  </si>
  <si>
    <t>Leroy Merlin</t>
  </si>
  <si>
    <t>MACEIÓ</t>
  </si>
  <si>
    <t>01.438.784/0048-60</t>
  </si>
  <si>
    <t>https://www.leroymerlin.com.br/</t>
  </si>
  <si>
    <t>MARCUS VINICIUS NUNES SILVA</t>
  </si>
  <si>
    <t>ENG. CIVIL</t>
  </si>
  <si>
    <t>0216086124</t>
  </si>
  <si>
    <t>ENTRADA DE ENERGIA ELÉTRICA, AÉREA, TRIFÁSICA, COM CAIXA DE EMBUTIR, CABO DE 25 MM2 E DISJUNTOR DIN 50A (NÃO INCLUSO O POSTE DE CONCRETO)</t>
  </si>
  <si>
    <t>ALVENARIA DE VEDAÇÃO DE BLOCOS CERÂMICOS FURADOS NA VERTICAL DE 19X19X39CM (ESPESSURA 19CM) DE PAREDES COM ÁREA LÍQUIDA MAIOR OU IGUAL A 6M² COM VÃOS E ARGAMASSA DE ASSENTAMENTO COM PREPARO EM BETONEIRA.</t>
  </si>
  <si>
    <t>fachadas  wcs</t>
  </si>
  <si>
    <t>Wc masc</t>
  </si>
  <si>
    <t>Wc fem</t>
  </si>
  <si>
    <t>FACHADA FRONTAL MERCADO</t>
  </si>
  <si>
    <t>9.6</t>
  </si>
  <si>
    <t>REVESTIMENTO CERÂMICO PARA PISO COM PLACAS TIPO PORCELANATO DE DIMENSÕES 60X60 CM APLICADA EM AMBIENTES DE ÁREA MAIOR QUE 10 M².</t>
  </si>
  <si>
    <t>Varanda</t>
  </si>
  <si>
    <t>Wc nasc</t>
  </si>
  <si>
    <t>PLACA DE SINALIZACAO DE SEGURANCA CONTRA INCENDIO, FOTOLUMINESCENTE, QUADRADA, *20 X 20* CM, EM PVC *2* MM ANTI-CHAMAS (SIMBOLOS, CORES E PICTOGRAMAS CONFORME NBR 13434)</t>
  </si>
  <si>
    <t xml:space="preserve">LUMINÁRIA DE EMERGÊNCIA, COM 30 LÂMPADAS LED DE 2 W, SEM REATOR - FORNECIMENTO E INSTALAÇÃO. </t>
  </si>
  <si>
    <t>PLACA DE ACRILICO TRANSPARENTE ADESIVADA PARA SINALIZACAO DE PORTAS, BORDA POLIDA, DE *25 X 8*, E = 6 MM (NAO INCLUI ACESSORIOS PARA FIXACAO)</t>
  </si>
  <si>
    <t xml:space="preserve">PISO PODOTÁTIL, DIRECIONAL OU ALERTA, ASSENTADO SOBRE ARGAMASSA. </t>
  </si>
  <si>
    <t>RAMPA</t>
  </si>
  <si>
    <t>EMTRADAS</t>
  </si>
  <si>
    <t>COMP7</t>
  </si>
  <si>
    <t>SINAPI MAR 2021 C/ DESONERAÇÃO</t>
  </si>
  <si>
    <t>ORSE MAR 2021 C/ DESONERAÇÃO</t>
  </si>
  <si>
    <t>01679/ORSE</t>
  </si>
  <si>
    <t xml:space="preserve">EXECUÇÃO DE ESCRITÓRIO EM CANTEIRO DE OBRA EM CHAPA DE MADEIRA COMPENSADA, NÃO INCLUSO MOBILIÁRIO E EQUIPAMENTOS. </t>
  </si>
  <si>
    <t>Demolição de pavimentação em paralelepípedo sem reaproveitamento</t>
  </si>
  <si>
    <t xml:space="preserve"> 07989/ORSE</t>
  </si>
  <si>
    <t>2.9</t>
  </si>
  <si>
    <t>04942/ORSE</t>
  </si>
  <si>
    <t>REMOÇÃO DE GRADIL METALICO</t>
  </si>
  <si>
    <t>PISO MERCADO</t>
  </si>
  <si>
    <t>ARRANQUE DOS PILARES</t>
  </si>
  <si>
    <t xml:space="preserve">ARMAÇÃO DE BLOCO, VIGA BALDRAME OU SAPATA UTILIZANDO AÇO CA-60 DE 5.0 MM - MONTAGEM. </t>
  </si>
  <si>
    <t xml:space="preserve">ARMAÇÃO DE PILAR OU VIGA DE UMA ESTRUTURA CONVENCIONAL DE CONCRETO ARMADO EM UMA EDIFICAÇÃO TÉRREA OU SOBRADO UTILIZANDO AÇO CA-60 DE 5,0 MM </t>
  </si>
  <si>
    <t xml:space="preserve">DESEMPENADEIRA DE CONCRETO, PESO DE 75KG, 4 PÁS, MOTOR A GASOLINA, POTÊNCIA 5,5 HP - CHP DIURNO. </t>
  </si>
  <si>
    <t>CHP</t>
  </si>
  <si>
    <t>CONCRETO USINADO BOMBEAVEL, CLASSE DE RESISTENCIA C20, COM BRITA 0 E 1, SLUMP = 100 +/- 20 MM, EXCLUI SERVICO DE BOMBEAMENTO (NBR 8953)</t>
  </si>
  <si>
    <t>ENDURECEDOR MINERAL DE BASE CIMENTICIA PARA PISO DE CONCRETO</t>
  </si>
  <si>
    <t>LONA PLASTICA EXTRA FORTE PRETA, E = 200 MICRA</t>
  </si>
  <si>
    <t>07324/ORSE</t>
  </si>
  <si>
    <t xml:space="preserve">PORTA DE ALUMÍNIO DE ABRIR COM LAMBRI, COM GUARNIÇÃO, FIXAÇÃO COM PARAFUSOS - FORNECIMENTO E INSTALAÇÃO. </t>
  </si>
  <si>
    <t>ENTRADA</t>
  </si>
  <si>
    <t>ACESSIBILIDADE</t>
  </si>
  <si>
    <t>WCS</t>
  </si>
  <si>
    <t>VÃOS</t>
  </si>
  <si>
    <t>PLATIBANDA - ÁREA INTERNA</t>
  </si>
  <si>
    <t>LAJE DO BANHEIRO</t>
  </si>
  <si>
    <t>LAJE WC</t>
  </si>
  <si>
    <t>00265/ORSE</t>
  </si>
  <si>
    <t>UM</t>
  </si>
  <si>
    <t>PREGO DE ACO POLIDO COM CABECA 16 X 24 (2 1/4 X 12)</t>
  </si>
  <si>
    <t>TELHA DE FIBROCIMENTO ONDULADA E = 6 MM, DE 2,44 X 1,10 M (SEM AMIANTO)</t>
  </si>
  <si>
    <t>FIXADOR DE ABA AUTOTRAVANTE PARA TELHA DE FIBROCIMENTO, TIPO CANALETE 90 OU KALHETAO</t>
  </si>
  <si>
    <t>LIMPEZA DE SUPERFÍCIE COM JATO DE ALTA PRESSÃO.</t>
  </si>
  <si>
    <t>09215/ORSE</t>
  </si>
  <si>
    <t>Cobertura em policarbonato alveolar de 8mm, fixado em peças de alumínio inclusive instalação</t>
  </si>
  <si>
    <t xml:space="preserve">REGISTRO DE ESFERA, PVC, SOLDÁVEL, DN 50 MM, INSTALADO EM RESERVAÇÃO DE ÁGUA DE EDIFICAÇÃO QUE POSSUA RESERVATÓRIO DE FIBRA/FIBROCIMENTO FORNECIMENTO E INSTALAÇÃO. </t>
  </si>
  <si>
    <t xml:space="preserve">REGISTRO DE ESFERA, PVC, SOLDÁVEL, DN 40 MM, INSTALADO EM RESERVAÇÃO DE ÁGUA DE EDIFICAÇÃO QUE POSSUA RESERVATÓRIO DE FIBRA/FIBROCIMENTO FORNECIMENTO E INSTALAÇÃO. </t>
  </si>
  <si>
    <t>REGISTRO DE ESFERA, PVC, SOLDÁVEL, DN 32 MM, INSTALADO EM RESERVAÇÃO DE ÁGUA DE EDIFICAÇÃO QUE POSSUA RESERVATÓRIO DE FIBRA/FIBROCIMENTO FORNECIMENTO E INSTALAÇÃO.</t>
  </si>
  <si>
    <t>13.17</t>
  </si>
  <si>
    <t>13.18</t>
  </si>
  <si>
    <t>13.19</t>
  </si>
  <si>
    <t>VÃOS DE PORTAS</t>
  </si>
  <si>
    <t>COMP8</t>
  </si>
  <si>
    <t>EMBOÇO OU MASSA ÚNICA EM ARGAMASSA TRAÇO 1:2:8, PREPARO EM BETONEIRA, APLICADA MANUALMENTE EM PANOS DE FACHADA, ESPESSURA DE 20 MM</t>
  </si>
  <si>
    <t>03652/ORSE</t>
  </si>
  <si>
    <t>Pastilha ceramica esmaltada, 5 x 5 cm, marca ATLAS, série metalo, cor branca-B2140, aplicada com argamassa industrializada ac-ii, rejuntada, exclusive emboço (ou similar)</t>
  </si>
  <si>
    <t>BARRA DE APOIO RETA, EM ACO INOX POLIDO, COMPRIMENTO 80 CM, FIXADA NA PAREDE - FORNECIMENTO E INSTALAÇÃO.</t>
  </si>
  <si>
    <t>13.20</t>
  </si>
  <si>
    <t>07842/ORSE</t>
  </si>
  <si>
    <t>Letras em aço escovado 40 x 40 cm</t>
  </si>
  <si>
    <t>VIGIA DIURNO COM ENCARGOS COMPLEMENTARES</t>
  </si>
  <si>
    <t>LASTRO DE CONCRETO MAGRO, APLICADO EM PISOS, LAJES SOBRE SOLO OU RADIERS, ESPESSURA DE 3 CM</t>
  </si>
  <si>
    <t>4.8</t>
  </si>
  <si>
    <t>BANCAS 30CM</t>
  </si>
  <si>
    <t>BANCAS 60CM</t>
  </si>
  <si>
    <t>PILARES BANCAS</t>
  </si>
  <si>
    <t>VIGAS  WC</t>
  </si>
  <si>
    <t>05057/ORSE</t>
  </si>
  <si>
    <t>Revestimento metálico em alumínio composto (Alucobond), e=0,3mm, pintura Kaynar 500 composta por seis camadas, inclusive estrutura metálica auxiliar em perfil de viga "U" de 2" - fornecimento e montagem</t>
  </si>
  <si>
    <t>MURO EXTERNO</t>
  </si>
  <si>
    <t>PORTICOS 0,65X1,00</t>
  </si>
  <si>
    <t>PORTICOS 0,90X0,90</t>
  </si>
  <si>
    <t>PILARES PORTICOS 0,25X0,50</t>
  </si>
  <si>
    <t>PILARES PORTICOS 0,50X0,50</t>
  </si>
  <si>
    <t>VIGAS PORTICOS</t>
  </si>
  <si>
    <t>REFLETOR Luminaria Led Industrial High bay Branco Frio 6500K 250W</t>
  </si>
  <si>
    <t>PORTICOS</t>
  </si>
  <si>
    <t>FABRICAÇÃO DE FÔRMA PARA PILARES E ESTRUTURAS SIMILARES, EM CHAPA DE MADEIRA COMPENSADA RESINADA, E = 17 MM, 4 UTILIZAÇÕES.</t>
  </si>
  <si>
    <t>CORTADORA DE PISO COM MOTOR DE 4 TEMPOS A GASOLINA, POTÊNCIA DE 13 HP</t>
  </si>
  <si>
    <t>PISO EM CONCRETO 20 MPA PREPARO MECANICO, ESPESSURA 7CM, COM JUNTAS SERRADAS, TELA DE AÇO Q138 E LONA PLATICA 200 MICRA</t>
  </si>
  <si>
    <t>EXECUÇÃO DE PÁTIO/ESTACIONAMENTO EM PISO INTERTRAVADO, COM BLOCO RETANGULA COLORIDO DE 20 X 10 CM, ESPESSURA 8 CM</t>
  </si>
  <si>
    <t>PORTAS DE ALUMINIO</t>
  </si>
  <si>
    <t xml:space="preserve">REVISÃO DE COBERTURA EM TELHA DE FIBROCIMENTO, COM 10% DE MATERIAL NOVO. </t>
  </si>
  <si>
    <t>SECRETARIA MUNICIPAL DE INFRAESTRUTURA</t>
  </si>
  <si>
    <t>SERVIÇOS RELEVANTES</t>
  </si>
  <si>
    <t>I. IDENTIFICAÇÃO DO PROJETO</t>
  </si>
  <si>
    <t>II. ITENS DE AVALIAÇÃO</t>
  </si>
  <si>
    <t>2.1 Apreciação do mérito</t>
  </si>
  <si>
    <t>Análise dos itens de maior relevância financeira na planilha orçamentária através de sua Curva ABC de serviços</t>
  </si>
  <si>
    <t>2.2. Análise da Curva ABC</t>
  </si>
  <si>
    <t>DISCRIMINAÇÃO</t>
  </si>
  <si>
    <t>VALOR UNIT</t>
  </si>
  <si>
    <t xml:space="preserve">VALOR TOTAL       </t>
  </si>
  <si>
    <t>III . PARECER</t>
  </si>
  <si>
    <t>As licitantes deverão apresentar qualificação técnica-operacional de no mínimo 50% do quantitativo dos serviços relevantes.</t>
  </si>
  <si>
    <t>Arapiraca, agosto de 2021</t>
  </si>
  <si>
    <t>DATA BASE: MARÇO/2021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</si>
</sst>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 #,##0.00_-;_-* &quot;-&quot;??_-;_-@_-"/>
    <numFmt numFmtId="164" formatCode="_-&quot;R$&quot;\ * #,##0.00_-;\-&quot;R$&quot;\ * #,##0.00_-;_-&quot;R$&quot;\ * &quot;-&quot;??_-;_-@_-"/>
    <numFmt numFmtId="165" formatCode="_(* #,##0.00_);_(* \(#,##0.00\);_(* &quot;-&quot;??_);_(@_)"/>
    <numFmt numFmtId="166" formatCode="0.0%"/>
    <numFmt numFmtId="167" formatCode="_-* #,##0.000\ _P_t_s_-;\-* #,##0.000\ _P_t_s_-;_-* &quot;-&quot;??\ _P_t_s_-;_-@_-"/>
    <numFmt numFmtId="168" formatCode="_(* #,##0.0000_);_(* \(#,##0.0000\);_(* &quot;-&quot;??_);_(@_)"/>
    <numFmt numFmtId="169" formatCode="_(&quot;R$ &quot;* #,##0.00_);_(&quot;R$ &quot;* \(#,##0.00\);_(&quot;R$ &quot;* &quot;-&quot;??_);_(@_)"/>
    <numFmt numFmtId="170" formatCode="[$-F800]dddd\,\ mmmm\ dd\,\ yyyy"/>
    <numFmt numFmtId="171" formatCode="dd\ &quot;de&quot;\ mmmm\ &quot;de&quot;\ yyyy"/>
    <numFmt numFmtId="172" formatCode="_(* #,##0.000_);_(* \(#,##0.000\);_(* &quot;-&quot;??_);_(@_)"/>
    <numFmt numFmtId="173" formatCode="dd/mm/yy;@"/>
    <numFmt numFmtId="174" formatCode="&quot;R$ &quot;#,##0.00_);\(&quot;R$ &quot;#,##0.00\)"/>
  </numFmts>
  <fonts count="72" x14ac:knownFonts="1">
    <font>
      <sz val="11"/>
      <color theme="1"/>
      <name val="Calibri"/>
      <family val="2"/>
      <scheme val="minor"/>
    </font>
    <font>
      <sz val="11"/>
      <color indexed="10"/>
      <name val="Calibri"/>
      <family val="2"/>
    </font>
    <font>
      <b/>
      <sz val="10"/>
      <color indexed="8"/>
      <name val="Arial"/>
      <family val="2"/>
    </font>
    <font>
      <b/>
      <sz val="8"/>
      <name val="Arial"/>
      <family val="2"/>
    </font>
    <font>
      <sz val="8"/>
      <name val="Arial"/>
      <family val="2"/>
    </font>
    <font>
      <b/>
      <sz val="8"/>
      <color theme="1"/>
      <name val="Arial"/>
      <family val="2"/>
    </font>
    <font>
      <sz val="8"/>
      <color theme="1"/>
      <name val="Arial"/>
      <family val="2"/>
    </font>
    <font>
      <u/>
      <sz val="10"/>
      <color indexed="12"/>
      <name val="Arial"/>
      <family val="2"/>
    </font>
    <font>
      <sz val="11"/>
      <color indexed="8"/>
      <name val="Calibri"/>
      <family val="2"/>
    </font>
    <font>
      <sz val="10"/>
      <name val="Arial"/>
      <family val="2"/>
    </font>
    <font>
      <sz val="10"/>
      <name val="Arial"/>
      <family val="2"/>
    </font>
    <font>
      <sz val="11"/>
      <color theme="1"/>
      <name val="Calibri"/>
      <family val="2"/>
    </font>
    <font>
      <sz val="10"/>
      <color theme="1"/>
      <name val="Arial"/>
      <family val="2"/>
    </font>
    <font>
      <b/>
      <sz val="11"/>
      <color theme="1"/>
      <name val="Calibri"/>
      <family val="2"/>
    </font>
    <font>
      <sz val="11"/>
      <color rgb="FFFF0000"/>
      <name val="Calibri"/>
      <family val="2"/>
      <scheme val="minor"/>
    </font>
    <font>
      <b/>
      <sz val="14"/>
      <color theme="1"/>
      <name val="Calibri"/>
      <family val="2"/>
      <scheme val="minor"/>
    </font>
    <font>
      <b/>
      <sz val="12"/>
      <name val="Arial Narrow"/>
      <family val="2"/>
    </font>
    <font>
      <b/>
      <sz val="14"/>
      <name val="Arial Narrow"/>
      <family val="2"/>
    </font>
    <font>
      <b/>
      <sz val="16"/>
      <name val="Arial Narrow"/>
      <family val="2"/>
    </font>
    <font>
      <b/>
      <sz val="12"/>
      <color theme="1"/>
      <name val="Arial Narrow"/>
      <family val="2"/>
    </font>
    <font>
      <sz val="12"/>
      <name val="Arial Narrow"/>
      <family val="2"/>
    </font>
    <font>
      <sz val="8"/>
      <name val="Calibri"/>
      <family val="2"/>
      <scheme val="minor"/>
    </font>
    <font>
      <b/>
      <sz val="11"/>
      <color theme="1"/>
      <name val="Calibri"/>
      <family val="2"/>
      <scheme val="minor"/>
    </font>
    <font>
      <b/>
      <sz val="12"/>
      <color theme="1"/>
      <name val="Calibri"/>
      <family val="2"/>
      <scheme val="minor"/>
    </font>
    <font>
      <b/>
      <sz val="12"/>
      <color theme="1"/>
      <name val="Arial"/>
      <family val="2"/>
    </font>
    <font>
      <sz val="12"/>
      <color theme="1"/>
      <name val="Arial Narrow"/>
      <family val="2"/>
    </font>
    <font>
      <b/>
      <sz val="12"/>
      <color rgb="FFFF0000"/>
      <name val="Arial Narrow"/>
      <family val="2"/>
    </font>
    <font>
      <sz val="12"/>
      <color theme="1"/>
      <name val="Calibri"/>
      <family val="2"/>
      <scheme val="minor"/>
    </font>
    <font>
      <sz val="11"/>
      <color theme="1"/>
      <name val="Calibri"/>
      <family val="2"/>
      <scheme val="minor"/>
    </font>
    <font>
      <b/>
      <sz val="11"/>
      <name val="Calibri"/>
      <family val="2"/>
      <scheme val="minor"/>
    </font>
    <font>
      <sz val="11"/>
      <name val="Calibri"/>
      <family val="2"/>
      <scheme val="minor"/>
    </font>
    <font>
      <b/>
      <sz val="9"/>
      <name val="Arial"/>
      <family val="2"/>
    </font>
    <font>
      <sz val="9"/>
      <name val="Arial"/>
      <family val="2"/>
    </font>
    <font>
      <sz val="10"/>
      <name val="Century Gothic"/>
      <family val="2"/>
    </font>
    <font>
      <sz val="10"/>
      <name val="Arial"/>
      <family val="2"/>
    </font>
    <font>
      <b/>
      <sz val="12"/>
      <name val="Arial"/>
      <family val="2"/>
    </font>
    <font>
      <u/>
      <sz val="11.5"/>
      <color indexed="12"/>
      <name val="Arial"/>
      <family val="2"/>
    </font>
    <font>
      <sz val="10"/>
      <name val="Courier New"/>
      <family val="3"/>
    </font>
    <font>
      <b/>
      <sz val="10"/>
      <name val="Arial"/>
      <family val="2"/>
    </font>
    <font>
      <b/>
      <sz val="10"/>
      <color indexed="12"/>
      <name val="Arial"/>
      <family val="2"/>
    </font>
    <font>
      <b/>
      <u/>
      <sz val="15"/>
      <name val="Arial"/>
      <family val="2"/>
    </font>
    <font>
      <b/>
      <sz val="11"/>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b/>
      <sz val="11"/>
      <color theme="1"/>
      <name val="Times New Roman"/>
      <family val="1"/>
    </font>
    <font>
      <b/>
      <sz val="11"/>
      <name val="Times New Roman"/>
      <family val="1"/>
    </font>
    <font>
      <sz val="11"/>
      <name val="Times New Roman"/>
      <family val="1"/>
    </font>
    <font>
      <sz val="9"/>
      <color rgb="FF333333"/>
      <name val="Arial"/>
      <family val="2"/>
    </font>
    <font>
      <sz val="26"/>
      <color theme="1"/>
      <name val="Calibri"/>
      <family val="2"/>
      <scheme val="minor"/>
    </font>
    <font>
      <sz val="10"/>
      <name val="Arial"/>
    </font>
    <font>
      <b/>
      <sz val="10"/>
      <name val="Arial Narrow"/>
      <family val="2"/>
    </font>
    <font>
      <b/>
      <sz val="8"/>
      <name val="Arial Narrow"/>
      <family val="2"/>
    </font>
    <font>
      <sz val="10"/>
      <name val="Arial Narrow"/>
      <family val="2"/>
    </font>
    <font>
      <b/>
      <sz val="14"/>
      <name val="Bookman Old Style"/>
      <family val="1"/>
    </font>
    <font>
      <sz val="10"/>
      <color theme="1"/>
      <name val="Arial Narrow"/>
      <family val="2"/>
    </font>
    <font>
      <sz val="8.5"/>
      <name val="Arial Narrow"/>
      <family val="2"/>
    </font>
    <font>
      <sz val="10"/>
      <name val="Calibri"/>
      <family val="2"/>
      <scheme val="minor"/>
    </font>
    <font>
      <b/>
      <sz val="12"/>
      <name val="Times New Roman"/>
      <family val="1"/>
    </font>
    <font>
      <sz val="12"/>
      <name val="Times New Roman"/>
      <family val="1"/>
    </font>
    <font>
      <sz val="12"/>
      <name val="Bookman Old Style"/>
      <family val="1"/>
    </font>
    <font>
      <b/>
      <sz val="12"/>
      <name val="Bookman Old Style"/>
      <family val="1"/>
    </font>
    <font>
      <sz val="9"/>
      <name val="Bookman Old Style"/>
      <family val="1"/>
    </font>
    <font>
      <b/>
      <sz val="10"/>
      <name val="Bookman Old Style"/>
      <family val="1"/>
    </font>
  </fonts>
  <fills count="1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00B050"/>
        <bgColor indexed="64"/>
      </patternFill>
    </fill>
    <fill>
      <patternFill patternType="solid">
        <fgColor theme="0" tint="-0.499984740745262"/>
        <bgColor indexed="64"/>
      </patternFill>
    </fill>
    <fill>
      <patternFill patternType="solid">
        <fgColor indexed="9"/>
        <bgColor indexed="64"/>
      </patternFill>
    </fill>
    <fill>
      <patternFill patternType="solid">
        <fgColor theme="3" tint="0.59999389629810485"/>
        <bgColor indexed="64"/>
      </patternFill>
    </fill>
    <fill>
      <patternFill patternType="solid">
        <fgColor indexed="43"/>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rgb="FFFFFF00"/>
        <bgColor indexed="64"/>
      </patternFill>
    </fill>
  </fills>
  <borders count="4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hair">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5">
    <xf numFmtId="0" fontId="0" fillId="0" borderId="0"/>
    <xf numFmtId="165" fontId="8" fillId="0" borderId="0" applyFont="0" applyFill="0" applyBorder="0" applyAlignment="0" applyProtection="0"/>
    <xf numFmtId="0" fontId="7" fillId="0" borderId="0" applyNumberFormat="0" applyFill="0" applyBorder="0" applyAlignment="0" applyProtection="0">
      <alignment vertical="top"/>
      <protection locked="0"/>
    </xf>
    <xf numFmtId="0" fontId="9" fillId="0" borderId="0"/>
    <xf numFmtId="0" fontId="8" fillId="0" borderId="0" applyFont="0" applyFill="0" applyBorder="0" applyAlignment="0" applyProtection="0"/>
    <xf numFmtId="0" fontId="10" fillId="0" borderId="0"/>
    <xf numFmtId="9" fontId="10" fillId="0" borderId="0" applyFont="0" applyFill="0" applyBorder="0" applyAlignment="0" applyProtection="0"/>
    <xf numFmtId="165" fontId="10" fillId="0" borderId="0" applyFont="0" applyFill="0" applyBorder="0" applyAlignment="0" applyProtection="0"/>
    <xf numFmtId="164" fontId="28" fillId="0" borderId="0" applyFont="0" applyFill="0" applyBorder="0" applyAlignment="0" applyProtection="0"/>
    <xf numFmtId="0" fontId="9" fillId="0" borderId="0"/>
    <xf numFmtId="9" fontId="9" fillId="0" borderId="0" applyFont="0" applyFill="0" applyBorder="0" applyAlignment="0" applyProtection="0"/>
    <xf numFmtId="9" fontId="28" fillId="0" borderId="0" applyFont="0" applyFill="0" applyBorder="0" applyAlignment="0" applyProtection="0"/>
    <xf numFmtId="0" fontId="34" fillId="0" borderId="0"/>
    <xf numFmtId="0" fontId="36" fillId="0" borderId="0" applyNumberFormat="0" applyFill="0" applyBorder="0" applyAlignment="0" applyProtection="0">
      <alignment vertical="top"/>
      <protection locked="0"/>
    </xf>
    <xf numFmtId="0" fontId="9" fillId="0" borderId="0"/>
    <xf numFmtId="0" fontId="37" fillId="0" borderId="0"/>
    <xf numFmtId="0" fontId="37" fillId="0" borderId="0" applyFont="0" applyFill="0" applyBorder="0" applyAlignment="0" applyProtection="0"/>
    <xf numFmtId="0" fontId="9" fillId="0" borderId="0"/>
    <xf numFmtId="0" fontId="32" fillId="0" borderId="0"/>
    <xf numFmtId="169" fontId="9" fillId="0" borderId="0" applyFont="0" applyFill="0" applyBorder="0" applyAlignment="0" applyProtection="0"/>
    <xf numFmtId="0" fontId="58" fillId="0" borderId="0"/>
    <xf numFmtId="165" fontId="58" fillId="0" borderId="0" applyFont="0" applyFill="0" applyBorder="0" applyAlignment="0" applyProtection="0"/>
    <xf numFmtId="169" fontId="58" fillId="0" borderId="0" applyFont="0" applyFill="0" applyBorder="0" applyAlignment="0" applyProtection="0"/>
    <xf numFmtId="0" fontId="37" fillId="0" borderId="0"/>
    <xf numFmtId="9" fontId="8" fillId="0" borderId="0" applyFont="0" applyFill="0" applyBorder="0" applyAlignment="0" applyProtection="0"/>
  </cellStyleXfs>
  <cellXfs count="616">
    <xf numFmtId="0" fontId="0" fillId="0" borderId="0" xfId="0"/>
    <xf numFmtId="0" fontId="1" fillId="0" borderId="0" xfId="0" applyFont="1"/>
    <xf numFmtId="165" fontId="4" fillId="0" borderId="5" xfId="0" applyNumberFormat="1" applyFont="1" applyFill="1" applyBorder="1" applyAlignment="1">
      <alignment horizontal="center" vertical="center" wrapText="1"/>
    </xf>
    <xf numFmtId="165" fontId="4" fillId="0" borderId="5" xfId="0" applyNumberFormat="1" applyFont="1" applyFill="1" applyBorder="1" applyAlignment="1">
      <alignment vertical="center" wrapText="1"/>
    </xf>
    <xf numFmtId="165" fontId="6" fillId="0" borderId="5" xfId="0" applyNumberFormat="1" applyFont="1" applyFill="1" applyBorder="1" applyAlignment="1">
      <alignment vertical="center" wrapText="1"/>
    </xf>
    <xf numFmtId="165" fontId="6" fillId="0" borderId="5"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165" fontId="6" fillId="0" borderId="5" xfId="1" applyFont="1" applyBorder="1" applyAlignment="1">
      <alignment horizontal="center"/>
    </xf>
    <xf numFmtId="165" fontId="6" fillId="2" borderId="5" xfId="0" applyNumberFormat="1" applyFont="1" applyFill="1" applyBorder="1" applyAlignment="1">
      <alignment horizontal="center" wrapText="1"/>
    </xf>
    <xf numFmtId="165" fontId="6" fillId="0" borderId="5" xfId="0" applyNumberFormat="1" applyFont="1" applyFill="1" applyBorder="1" applyAlignment="1">
      <alignment wrapText="1"/>
    </xf>
    <xf numFmtId="165" fontId="6" fillId="0" borderId="5" xfId="0" applyNumberFormat="1" applyFont="1" applyFill="1" applyBorder="1" applyAlignment="1">
      <alignment horizontal="center" vertical="center"/>
    </xf>
    <xf numFmtId="165" fontId="6" fillId="0" borderId="4" xfId="0" applyNumberFormat="1" applyFont="1" applyFill="1" applyBorder="1" applyAlignment="1">
      <alignment vertical="center" wrapText="1"/>
    </xf>
    <xf numFmtId="0" fontId="0" fillId="0" borderId="0" xfId="0" applyFont="1"/>
    <xf numFmtId="165" fontId="6" fillId="0" borderId="4" xfId="0" applyNumberFormat="1" applyFont="1" applyFill="1" applyBorder="1" applyAlignment="1">
      <alignment horizontal="center" vertical="center" wrapText="1"/>
    </xf>
    <xf numFmtId="165" fontId="11" fillId="0" borderId="0" xfId="0" applyNumberFormat="1" applyFont="1"/>
    <xf numFmtId="0" fontId="11" fillId="0" borderId="0" xfId="0" applyFont="1"/>
    <xf numFmtId="43" fontId="0" fillId="0" borderId="0" xfId="0" applyNumberFormat="1" applyFont="1"/>
    <xf numFmtId="43" fontId="11" fillId="0" borderId="0" xfId="0" applyNumberFormat="1" applyFont="1"/>
    <xf numFmtId="165" fontId="6" fillId="0" borderId="9" xfId="0" applyNumberFormat="1" applyFont="1" applyFill="1" applyBorder="1" applyAlignment="1">
      <alignment horizontal="center" vertical="center" wrapText="1"/>
    </xf>
    <xf numFmtId="165" fontId="6" fillId="0" borderId="7" xfId="0" applyNumberFormat="1" applyFont="1" applyFill="1" applyBorder="1" applyAlignment="1">
      <alignment vertical="center" wrapText="1"/>
    </xf>
    <xf numFmtId="165" fontId="5" fillId="0" borderId="0" xfId="0" applyNumberFormat="1" applyFont="1" applyFill="1" applyBorder="1" applyAlignment="1">
      <alignment vertical="center" wrapText="1"/>
    </xf>
    <xf numFmtId="0" fontId="13" fillId="0" borderId="0" xfId="0" applyFont="1" applyAlignment="1">
      <alignment horizontal="center"/>
    </xf>
    <xf numFmtId="165" fontId="6" fillId="0" borderId="5" xfId="1" applyFont="1" applyBorder="1" applyAlignment="1">
      <alignment horizontal="center" vertical="center"/>
    </xf>
    <xf numFmtId="4" fontId="0" fillId="0" borderId="0" xfId="0" applyNumberFormat="1" applyFont="1"/>
    <xf numFmtId="0" fontId="0" fillId="0" borderId="0" xfId="0" applyAlignment="1">
      <alignment horizontal="center"/>
    </xf>
    <xf numFmtId="0" fontId="0" fillId="0" borderId="0" xfId="0" applyAlignment="1">
      <alignment horizontal="center" vertical="center"/>
    </xf>
    <xf numFmtId="0" fontId="14" fillId="0" borderId="0" xfId="0" applyFont="1" applyAlignment="1">
      <alignment horizontal="center" vertical="center"/>
    </xf>
    <xf numFmtId="0" fontId="0" fillId="0" borderId="0" xfId="0" applyFill="1"/>
    <xf numFmtId="165" fontId="5" fillId="3" borderId="5" xfId="0" applyNumberFormat="1" applyFont="1" applyFill="1" applyBorder="1" applyAlignment="1">
      <alignment horizontal="center" vertical="center" wrapText="1"/>
    </xf>
    <xf numFmtId="0" fontId="6" fillId="3" borderId="5" xfId="0" applyNumberFormat="1" applyFont="1" applyFill="1" applyBorder="1" applyAlignment="1">
      <alignment horizontal="center" vertical="center" wrapText="1"/>
    </xf>
    <xf numFmtId="165" fontId="5" fillId="3" borderId="5" xfId="0" applyNumberFormat="1" applyFont="1" applyFill="1" applyBorder="1" applyAlignment="1">
      <alignment vertical="center" wrapText="1"/>
    </xf>
    <xf numFmtId="165" fontId="6" fillId="3" borderId="5" xfId="1" applyFont="1" applyFill="1" applyBorder="1" applyAlignment="1">
      <alignment horizontal="center"/>
    </xf>
    <xf numFmtId="165" fontId="6" fillId="3" borderId="5" xfId="0" applyNumberFormat="1" applyFont="1" applyFill="1" applyBorder="1" applyAlignment="1">
      <alignment horizontal="center" vertical="center" wrapText="1"/>
    </xf>
    <xf numFmtId="165" fontId="6" fillId="3" borderId="5" xfId="0" applyNumberFormat="1" applyFont="1" applyFill="1" applyBorder="1" applyAlignment="1">
      <alignment vertical="center" wrapText="1"/>
    </xf>
    <xf numFmtId="165" fontId="5" fillId="4" borderId="5" xfId="0" applyNumberFormat="1" applyFont="1" applyFill="1" applyBorder="1" applyAlignment="1">
      <alignment horizontal="center" vertical="center" wrapText="1"/>
    </xf>
    <xf numFmtId="0" fontId="6" fillId="4" borderId="5" xfId="0" applyNumberFormat="1" applyFont="1" applyFill="1" applyBorder="1" applyAlignment="1">
      <alignment horizontal="center" vertical="center" wrapText="1"/>
    </xf>
    <xf numFmtId="165" fontId="5" fillId="4" borderId="5" xfId="0" applyNumberFormat="1" applyFont="1" applyFill="1" applyBorder="1" applyAlignment="1">
      <alignment vertical="center" wrapText="1"/>
    </xf>
    <xf numFmtId="165" fontId="6" fillId="4" borderId="5" xfId="1" applyFont="1" applyFill="1" applyBorder="1" applyAlignment="1">
      <alignment horizontal="center"/>
    </xf>
    <xf numFmtId="165" fontId="5" fillId="4" borderId="5" xfId="0" applyNumberFormat="1" applyFont="1" applyFill="1" applyBorder="1" applyAlignment="1">
      <alignment horizontal="center" vertical="center"/>
    </xf>
    <xf numFmtId="165" fontId="6" fillId="4" borderId="4" xfId="0" applyNumberFormat="1" applyFont="1" applyFill="1" applyBorder="1" applyAlignment="1">
      <alignment horizontal="center" vertical="center" wrapText="1"/>
    </xf>
    <xf numFmtId="165" fontId="6" fillId="4" borderId="4" xfId="0" applyNumberFormat="1" applyFont="1" applyFill="1" applyBorder="1" applyAlignment="1">
      <alignment vertical="center" wrapText="1"/>
    </xf>
    <xf numFmtId="0" fontId="16" fillId="0" borderId="9" xfId="0" applyFont="1" applyBorder="1" applyAlignment="1">
      <alignment vertical="center"/>
    </xf>
    <xf numFmtId="0" fontId="16" fillId="0" borderId="11" xfId="0" applyFont="1" applyBorder="1" applyAlignment="1">
      <alignment vertical="center"/>
    </xf>
    <xf numFmtId="0" fontId="16" fillId="0" borderId="6" xfId="0" applyFont="1" applyBorder="1" applyAlignment="1">
      <alignment vertical="center"/>
    </xf>
    <xf numFmtId="0" fontId="16" fillId="0" borderId="7" xfId="0" applyFont="1" applyBorder="1" applyAlignment="1">
      <alignment vertical="center"/>
    </xf>
    <xf numFmtId="4" fontId="16" fillId="4" borderId="1" xfId="0" applyNumberFormat="1" applyFont="1" applyFill="1" applyBorder="1" applyAlignment="1">
      <alignment horizontal="center" vertical="center" wrapText="1"/>
    </xf>
    <xf numFmtId="4" fontId="16" fillId="4" borderId="2" xfId="0" applyNumberFormat="1" applyFont="1" applyFill="1" applyBorder="1" applyAlignment="1">
      <alignment horizontal="left" vertical="center"/>
    </xf>
    <xf numFmtId="4" fontId="16" fillId="4" borderId="2" xfId="0" applyNumberFormat="1" applyFont="1" applyFill="1" applyBorder="1" applyAlignment="1">
      <alignment horizontal="center" vertical="center" wrapText="1"/>
    </xf>
    <xf numFmtId="4" fontId="19" fillId="4" borderId="2" xfId="0" applyNumberFormat="1" applyFont="1" applyFill="1" applyBorder="1" applyAlignment="1">
      <alignment horizontal="center" vertical="center" wrapText="1"/>
    </xf>
    <xf numFmtId="4" fontId="16" fillId="4" borderId="3" xfId="0" applyNumberFormat="1" applyFont="1" applyFill="1" applyBorder="1" applyAlignment="1">
      <alignment horizontal="center" vertical="center" wrapText="1"/>
    </xf>
    <xf numFmtId="4" fontId="16" fillId="4" borderId="1" xfId="0" applyNumberFormat="1" applyFont="1" applyFill="1" applyBorder="1" applyAlignment="1">
      <alignment horizontal="center" vertical="center"/>
    </xf>
    <xf numFmtId="4" fontId="16" fillId="4" borderId="2" xfId="0" applyNumberFormat="1" applyFont="1" applyFill="1" applyBorder="1" applyAlignment="1">
      <alignment horizontal="center"/>
    </xf>
    <xf numFmtId="4" fontId="16" fillId="4" borderId="3" xfId="0" applyNumberFormat="1" applyFont="1" applyFill="1" applyBorder="1" applyAlignment="1">
      <alignment horizontal="center"/>
    </xf>
    <xf numFmtId="4" fontId="16" fillId="5" borderId="1" xfId="0" applyNumberFormat="1" applyFont="1" applyFill="1" applyBorder="1" applyAlignment="1">
      <alignment horizontal="center" vertical="center"/>
    </xf>
    <xf numFmtId="4" fontId="16" fillId="0" borderId="6" xfId="0" applyNumberFormat="1" applyFont="1" applyBorder="1" applyAlignment="1">
      <alignment horizontal="center" vertical="center"/>
    </xf>
    <xf numFmtId="4" fontId="20" fillId="0" borderId="0" xfId="0" applyNumberFormat="1" applyFont="1" applyAlignment="1">
      <alignment horizontal="left" vertical="center"/>
    </xf>
    <xf numFmtId="4" fontId="20" fillId="0" borderId="0" xfId="0" applyNumberFormat="1" applyFont="1" applyAlignment="1">
      <alignment horizontal="center" vertical="center" wrapText="1"/>
    </xf>
    <xf numFmtId="4" fontId="20" fillId="0" borderId="0" xfId="0" applyNumberFormat="1" applyFont="1" applyAlignment="1">
      <alignment horizontal="center" vertical="center"/>
    </xf>
    <xf numFmtId="4" fontId="20" fillId="0" borderId="7" xfId="0" applyNumberFormat="1" applyFont="1" applyBorder="1" applyAlignment="1">
      <alignment horizontal="center" vertical="center"/>
    </xf>
    <xf numFmtId="4" fontId="16" fillId="6" borderId="6" xfId="0" applyNumberFormat="1" applyFont="1" applyFill="1" applyBorder="1" applyAlignment="1">
      <alignment horizontal="center" vertical="center"/>
    </xf>
    <xf numFmtId="4" fontId="16" fillId="6" borderId="0" xfId="0" applyNumberFormat="1" applyFont="1" applyFill="1" applyAlignment="1">
      <alignment horizontal="center"/>
    </xf>
    <xf numFmtId="4" fontId="19" fillId="6" borderId="0" xfId="0" applyNumberFormat="1" applyFont="1" applyFill="1" applyAlignment="1">
      <alignment horizontal="center"/>
    </xf>
    <xf numFmtId="4" fontId="19" fillId="7" borderId="0" xfId="0" applyNumberFormat="1" applyFont="1" applyFill="1" applyAlignment="1">
      <alignment horizontal="center"/>
    </xf>
    <xf numFmtId="4" fontId="20" fillId="6" borderId="0" xfId="0" applyNumberFormat="1" applyFont="1" applyFill="1" applyAlignment="1">
      <alignment horizontal="center"/>
    </xf>
    <xf numFmtId="4" fontId="16" fillId="6" borderId="7" xfId="0" applyNumberFormat="1" applyFont="1" applyFill="1" applyBorder="1" applyAlignment="1">
      <alignment horizontal="center"/>
    </xf>
    <xf numFmtId="0" fontId="0" fillId="0" borderId="0" xfId="0" applyAlignment="1">
      <alignment horizontal="center"/>
    </xf>
    <xf numFmtId="0" fontId="0" fillId="6" borderId="0" xfId="0" applyFill="1"/>
    <xf numFmtId="0" fontId="5" fillId="4" borderId="5" xfId="0" applyNumberFormat="1" applyFont="1" applyFill="1" applyBorder="1" applyAlignment="1">
      <alignment horizontal="center" vertical="center" wrapText="1"/>
    </xf>
    <xf numFmtId="165" fontId="5" fillId="4" borderId="5" xfId="0" applyNumberFormat="1" applyFont="1" applyFill="1" applyBorder="1" applyAlignment="1">
      <alignment horizontal="center" wrapText="1"/>
    </xf>
    <xf numFmtId="165" fontId="5" fillId="4" borderId="5" xfId="1" applyFont="1" applyFill="1" applyBorder="1" applyAlignment="1">
      <alignment horizontal="center"/>
    </xf>
    <xf numFmtId="165" fontId="5" fillId="4" borderId="5" xfId="0" applyNumberFormat="1" applyFont="1" applyFill="1" applyBorder="1" applyAlignment="1">
      <alignment wrapText="1"/>
    </xf>
    <xf numFmtId="4" fontId="16" fillId="2" borderId="6" xfId="0" applyNumberFormat="1" applyFont="1" applyFill="1" applyBorder="1" applyAlignment="1">
      <alignment horizontal="center" vertical="center"/>
    </xf>
    <xf numFmtId="4" fontId="16" fillId="2" borderId="0" xfId="0" applyNumberFormat="1" applyFont="1" applyFill="1" applyAlignment="1">
      <alignment horizontal="center"/>
    </xf>
    <xf numFmtId="4" fontId="19" fillId="2" borderId="0" xfId="0" applyNumberFormat="1" applyFont="1" applyFill="1" applyAlignment="1">
      <alignment horizontal="center"/>
    </xf>
    <xf numFmtId="4" fontId="20" fillId="2" borderId="0" xfId="0" applyNumberFormat="1" applyFont="1" applyFill="1" applyAlignment="1">
      <alignment horizontal="center"/>
    </xf>
    <xf numFmtId="0" fontId="6" fillId="0" borderId="10" xfId="0" applyNumberFormat="1" applyFont="1" applyFill="1" applyBorder="1" applyAlignment="1">
      <alignment horizontal="center" vertical="center" wrapText="1"/>
    </xf>
    <xf numFmtId="4" fontId="16" fillId="6" borderId="0" xfId="0" applyNumberFormat="1" applyFont="1" applyFill="1" applyAlignment="1">
      <alignment horizontal="right"/>
    </xf>
    <xf numFmtId="165" fontId="6" fillId="0" borderId="10" xfId="0" applyNumberFormat="1" applyFont="1" applyFill="1" applyBorder="1" applyAlignment="1">
      <alignment vertical="center" wrapText="1"/>
    </xf>
    <xf numFmtId="0" fontId="0" fillId="0" borderId="0" xfId="0" applyAlignment="1">
      <alignment horizontal="center"/>
    </xf>
    <xf numFmtId="4" fontId="6" fillId="2" borderId="5" xfId="0" applyNumberFormat="1" applyFont="1" applyFill="1" applyBorder="1" applyAlignment="1">
      <alignment horizontal="right" vertical="center" wrapText="1"/>
    </xf>
    <xf numFmtId="4" fontId="6" fillId="0" borderId="5" xfId="0" applyNumberFormat="1" applyFont="1" applyBorder="1" applyAlignment="1">
      <alignment horizontal="right" vertical="center" wrapText="1"/>
    </xf>
    <xf numFmtId="4" fontId="6" fillId="2" borderId="5" xfId="0" applyNumberFormat="1" applyFont="1" applyFill="1" applyBorder="1" applyAlignment="1">
      <alignment horizontal="center" vertical="center" wrapText="1"/>
    </xf>
    <xf numFmtId="0" fontId="6" fillId="0" borderId="5" xfId="0" applyFont="1" applyBorder="1" applyAlignment="1">
      <alignment vertical="center" wrapText="1"/>
    </xf>
    <xf numFmtId="4" fontId="22" fillId="8" borderId="1" xfId="0" applyNumberFormat="1" applyFont="1" applyFill="1" applyBorder="1" applyAlignment="1">
      <alignment vertical="center"/>
    </xf>
    <xf numFmtId="0" fontId="22" fillId="8" borderId="2" xfId="0" applyFont="1" applyFill="1" applyBorder="1" applyAlignment="1">
      <alignment horizontal="center"/>
    </xf>
    <xf numFmtId="0" fontId="0" fillId="8" borderId="2" xfId="0" applyFill="1" applyBorder="1"/>
    <xf numFmtId="0" fontId="0" fillId="8" borderId="3" xfId="0" applyFill="1" applyBorder="1"/>
    <xf numFmtId="4" fontId="19" fillId="5" borderId="1" xfId="0" applyNumberFormat="1" applyFont="1" applyFill="1" applyBorder="1" applyAlignment="1">
      <alignment vertical="center"/>
    </xf>
    <xf numFmtId="0" fontId="25" fillId="5" borderId="2" xfId="0" applyFont="1" applyFill="1" applyBorder="1"/>
    <xf numFmtId="0" fontId="25" fillId="5" borderId="3" xfId="0" applyFont="1" applyFill="1" applyBorder="1"/>
    <xf numFmtId="0" fontId="25" fillId="0" borderId="0" xfId="0" applyFont="1"/>
    <xf numFmtId="0" fontId="19" fillId="0" borderId="0" xfId="0" applyFont="1" applyAlignment="1">
      <alignment vertical="center"/>
    </xf>
    <xf numFmtId="0" fontId="19" fillId="0" borderId="0" xfId="0" applyFont="1" applyAlignment="1">
      <alignment horizontal="center"/>
    </xf>
    <xf numFmtId="2" fontId="25" fillId="0" borderId="0" xfId="0" applyNumberFormat="1" applyFont="1" applyAlignment="1">
      <alignment horizontal="center"/>
    </xf>
    <xf numFmtId="0" fontId="25" fillId="0" borderId="0" xfId="0" applyFont="1" applyAlignment="1">
      <alignment horizontal="center"/>
    </xf>
    <xf numFmtId="0" fontId="19" fillId="6" borderId="0" xfId="0" applyFont="1" applyFill="1" applyAlignment="1">
      <alignment vertical="center"/>
    </xf>
    <xf numFmtId="0" fontId="19" fillId="6" borderId="0" xfId="0" applyFont="1" applyFill="1" applyAlignment="1">
      <alignment horizontal="center"/>
    </xf>
    <xf numFmtId="0" fontId="25" fillId="6" borderId="0" xfId="0" applyFont="1" applyFill="1"/>
    <xf numFmtId="4" fontId="19" fillId="0" borderId="0" xfId="0" applyNumberFormat="1" applyFont="1" applyAlignment="1">
      <alignment vertical="center"/>
    </xf>
    <xf numFmtId="4" fontId="19" fillId="6" borderId="0" xfId="0" applyNumberFormat="1" applyFont="1" applyFill="1" applyAlignment="1">
      <alignment vertical="center"/>
    </xf>
    <xf numFmtId="2" fontId="19" fillId="0" borderId="0" xfId="0" applyNumberFormat="1" applyFont="1" applyAlignment="1">
      <alignment horizontal="center"/>
    </xf>
    <xf numFmtId="0" fontId="19" fillId="5" borderId="2" xfId="0" applyFont="1" applyFill="1" applyBorder="1" applyAlignment="1">
      <alignment horizontal="center"/>
    </xf>
    <xf numFmtId="0" fontId="19" fillId="0" borderId="0" xfId="0" applyFont="1" applyAlignment="1">
      <alignment horizontal="left"/>
    </xf>
    <xf numFmtId="2" fontId="25" fillId="0" borderId="0" xfId="0" applyNumberFormat="1" applyFont="1" applyAlignment="1">
      <alignment horizontal="left"/>
    </xf>
    <xf numFmtId="0" fontId="25" fillId="0" borderId="0" xfId="0" applyFont="1" applyAlignment="1">
      <alignment horizontal="left"/>
    </xf>
    <xf numFmtId="4" fontId="19" fillId="2" borderId="0" xfId="0" applyNumberFormat="1" applyFont="1" applyFill="1" applyAlignment="1">
      <alignment vertical="center"/>
    </xf>
    <xf numFmtId="0" fontId="19" fillId="2" borderId="0" xfId="0" applyFont="1" applyFill="1" applyAlignment="1">
      <alignment horizontal="center"/>
    </xf>
    <xf numFmtId="0" fontId="26" fillId="0" borderId="0" xfId="0" applyFont="1" applyAlignment="1">
      <alignment vertical="center"/>
    </xf>
    <xf numFmtId="0" fontId="26" fillId="0" borderId="0" xfId="0" applyFont="1" applyAlignment="1">
      <alignment horizontal="center"/>
    </xf>
    <xf numFmtId="0" fontId="26" fillId="6" borderId="0" xfId="0" applyFont="1" applyFill="1" applyAlignment="1">
      <alignment vertical="center"/>
    </xf>
    <xf numFmtId="0" fontId="26" fillId="6" borderId="0" xfId="0" applyFont="1" applyFill="1" applyAlignment="1">
      <alignment horizontal="center"/>
    </xf>
    <xf numFmtId="4" fontId="25" fillId="5" borderId="1" xfId="0" applyNumberFormat="1" applyFont="1" applyFill="1" applyBorder="1" applyAlignment="1">
      <alignment vertical="center"/>
    </xf>
    <xf numFmtId="0" fontId="16" fillId="6" borderId="0" xfId="0" applyFont="1" applyFill="1" applyAlignment="1">
      <alignment horizontal="center"/>
    </xf>
    <xf numFmtId="2" fontId="25" fillId="0" borderId="0" xfId="0" applyNumberFormat="1" applyFont="1"/>
    <xf numFmtId="0" fontId="19" fillId="0" borderId="0" xfId="0" applyFont="1"/>
    <xf numFmtId="0" fontId="19" fillId="5" borderId="3" xfId="0" applyFont="1" applyFill="1" applyBorder="1"/>
    <xf numFmtId="2" fontId="19" fillId="7" borderId="0" xfId="0" applyNumberFormat="1" applyFont="1" applyFill="1" applyAlignment="1">
      <alignment horizontal="center"/>
    </xf>
    <xf numFmtId="0" fontId="19" fillId="7" borderId="0" xfId="0" applyFont="1" applyFill="1" applyAlignment="1">
      <alignment horizontal="center"/>
    </xf>
    <xf numFmtId="4" fontId="5" fillId="4" borderId="5" xfId="0" applyNumberFormat="1" applyFont="1" applyFill="1" applyBorder="1" applyAlignment="1">
      <alignment horizontal="center" vertical="center" wrapText="1"/>
    </xf>
    <xf numFmtId="0" fontId="6" fillId="4" borderId="5" xfId="0" applyFont="1" applyFill="1" applyBorder="1" applyAlignment="1">
      <alignment horizontal="center" vertical="center" wrapText="1"/>
    </xf>
    <xf numFmtId="4" fontId="5" fillId="4" borderId="5" xfId="0" applyNumberFormat="1" applyFont="1" applyFill="1" applyBorder="1" applyAlignment="1">
      <alignment horizontal="left" vertical="center" wrapText="1"/>
    </xf>
    <xf numFmtId="4" fontId="6" fillId="4" borderId="5" xfId="0" applyNumberFormat="1" applyFont="1" applyFill="1" applyBorder="1" applyAlignment="1">
      <alignment horizontal="center" vertical="center" wrapText="1"/>
    </xf>
    <xf numFmtId="4" fontId="6" fillId="4" borderId="5" xfId="0" applyNumberFormat="1" applyFont="1" applyFill="1" applyBorder="1" applyAlignment="1">
      <alignment horizontal="right" vertical="center" wrapText="1"/>
    </xf>
    <xf numFmtId="165" fontId="6" fillId="4" borderId="5" xfId="0" applyNumberFormat="1" applyFont="1" applyFill="1" applyBorder="1" applyAlignment="1">
      <alignment horizontal="center" vertical="center"/>
    </xf>
    <xf numFmtId="4" fontId="5" fillId="4" borderId="5" xfId="0" applyNumberFormat="1" applyFont="1" applyFill="1" applyBorder="1" applyAlignment="1">
      <alignment horizontal="right" vertical="center" wrapText="1"/>
    </xf>
    <xf numFmtId="165" fontId="24" fillId="8" borderId="5" xfId="0" applyNumberFormat="1" applyFont="1" applyFill="1" applyBorder="1" applyAlignment="1">
      <alignment vertical="center" wrapText="1"/>
    </xf>
    <xf numFmtId="165" fontId="6" fillId="0" borderId="5" xfId="0" applyNumberFormat="1" applyFont="1" applyBorder="1" applyAlignment="1">
      <alignment vertical="center" wrapText="1"/>
    </xf>
    <xf numFmtId="165" fontId="6" fillId="0" borderId="3" xfId="0" applyNumberFormat="1" applyFont="1" applyBorder="1" applyAlignment="1">
      <alignment vertical="center" wrapText="1"/>
    </xf>
    <xf numFmtId="165" fontId="6" fillId="0" borderId="10" xfId="0" applyNumberFormat="1" applyFont="1" applyBorder="1" applyAlignment="1">
      <alignment vertical="center" wrapText="1"/>
    </xf>
    <xf numFmtId="4" fontId="27" fillId="2" borderId="5" xfId="0" applyNumberFormat="1" applyFont="1" applyFill="1" applyBorder="1" applyAlignment="1">
      <alignment horizontal="center" vertical="center" wrapText="1"/>
    </xf>
    <xf numFmtId="0" fontId="6" fillId="0" borderId="0" xfId="0" applyFont="1" applyAlignment="1">
      <alignment wrapText="1"/>
    </xf>
    <xf numFmtId="0" fontId="6" fillId="0" borderId="5" xfId="0" applyFont="1" applyBorder="1" applyAlignment="1">
      <alignment wrapText="1"/>
    </xf>
    <xf numFmtId="4" fontId="16" fillId="2" borderId="1" xfId="0" applyNumberFormat="1" applyFont="1" applyFill="1" applyBorder="1" applyAlignment="1">
      <alignment horizontal="center" vertical="center"/>
    </xf>
    <xf numFmtId="4" fontId="16" fillId="2" borderId="2" xfId="0" applyNumberFormat="1" applyFont="1" applyFill="1" applyBorder="1" applyAlignment="1">
      <alignment horizontal="left" vertical="center"/>
    </xf>
    <xf numFmtId="4" fontId="16" fillId="2" borderId="2" xfId="0" applyNumberFormat="1" applyFont="1" applyFill="1" applyBorder="1" applyAlignment="1">
      <alignment horizontal="center"/>
    </xf>
    <xf numFmtId="4" fontId="16" fillId="2" borderId="3" xfId="0" applyNumberFormat="1" applyFont="1" applyFill="1" applyBorder="1" applyAlignment="1">
      <alignment horizontal="center"/>
    </xf>
    <xf numFmtId="0" fontId="0" fillId="2" borderId="0" xfId="0" applyFill="1"/>
    <xf numFmtId="4" fontId="16" fillId="2" borderId="7" xfId="0" applyNumberFormat="1" applyFont="1" applyFill="1" applyBorder="1" applyAlignment="1">
      <alignment horizontal="center"/>
    </xf>
    <xf numFmtId="4" fontId="6" fillId="2" borderId="5" xfId="0" applyNumberFormat="1" applyFont="1" applyFill="1" applyBorder="1" applyAlignment="1">
      <alignment vertical="center" wrapText="1"/>
    </xf>
    <xf numFmtId="0" fontId="6" fillId="2" borderId="5" xfId="0" applyFont="1" applyFill="1" applyBorder="1" applyAlignment="1">
      <alignment horizontal="justify" vertical="center"/>
    </xf>
    <xf numFmtId="0" fontId="4" fillId="0" borderId="5" xfId="0" applyFont="1" applyBorder="1" applyAlignment="1">
      <alignment wrapText="1"/>
    </xf>
    <xf numFmtId="0" fontId="6" fillId="2" borderId="5" xfId="0" applyFont="1" applyFill="1" applyBorder="1" applyAlignment="1">
      <alignment horizontal="center" vertical="center" wrapText="1"/>
    </xf>
    <xf numFmtId="2" fontId="19" fillId="6" borderId="0" xfId="0" applyNumberFormat="1" applyFont="1" applyFill="1" applyAlignment="1">
      <alignment horizontal="center"/>
    </xf>
    <xf numFmtId="165" fontId="6" fillId="0" borderId="5" xfId="0" applyNumberFormat="1" applyFont="1" applyFill="1" applyBorder="1" applyAlignment="1">
      <alignment horizontal="center" vertical="center" wrapText="1"/>
    </xf>
    <xf numFmtId="0" fontId="0" fillId="0" borderId="0" xfId="0" applyAlignment="1">
      <alignment horizontal="center"/>
    </xf>
    <xf numFmtId="164" fontId="5" fillId="4" borderId="5" xfId="8" applyFont="1" applyFill="1" applyBorder="1" applyAlignment="1">
      <alignment vertical="center" wrapText="1"/>
    </xf>
    <xf numFmtId="0" fontId="6" fillId="0" borderId="5" xfId="0" applyFont="1" applyBorder="1" applyAlignment="1">
      <alignment horizontal="center" vertical="center" wrapText="1"/>
    </xf>
    <xf numFmtId="165" fontId="6" fillId="0" borderId="5" xfId="0" applyNumberFormat="1" applyFont="1" applyBorder="1" applyAlignment="1">
      <alignment horizontal="center" vertical="center" wrapText="1"/>
    </xf>
    <xf numFmtId="165" fontId="6" fillId="4" borderId="5" xfId="0" applyNumberFormat="1" applyFont="1" applyFill="1" applyBorder="1" applyAlignment="1">
      <alignment horizontal="center" vertical="center" wrapText="1"/>
    </xf>
    <xf numFmtId="0" fontId="4" fillId="0" borderId="0" xfId="0" applyFont="1" applyAlignment="1">
      <alignment wrapText="1"/>
    </xf>
    <xf numFmtId="165" fontId="6" fillId="0" borderId="4" xfId="0" applyNumberFormat="1" applyFont="1" applyBorder="1" applyAlignment="1">
      <alignment vertical="center" wrapText="1"/>
    </xf>
    <xf numFmtId="165" fontId="6" fillId="0" borderId="4" xfId="0" applyNumberFormat="1" applyFont="1" applyBorder="1" applyAlignment="1">
      <alignment horizontal="center" vertical="center" wrapText="1"/>
    </xf>
    <xf numFmtId="4" fontId="5" fillId="4" borderId="10" xfId="0" applyNumberFormat="1" applyFont="1" applyFill="1" applyBorder="1" applyAlignment="1">
      <alignment horizontal="left" vertical="center" wrapText="1"/>
    </xf>
    <xf numFmtId="165" fontId="6" fillId="0" borderId="5" xfId="0" applyNumberFormat="1" applyFont="1" applyBorder="1" applyAlignment="1">
      <alignment horizontal="center" vertical="center"/>
    </xf>
    <xf numFmtId="2" fontId="26" fillId="6" borderId="0" xfId="0" applyNumberFormat="1" applyFont="1" applyFill="1" applyAlignment="1">
      <alignment horizontal="center"/>
    </xf>
    <xf numFmtId="4" fontId="19" fillId="4" borderId="0" xfId="0" applyNumberFormat="1" applyFont="1" applyFill="1" applyAlignment="1">
      <alignment vertical="center"/>
    </xf>
    <xf numFmtId="4" fontId="29" fillId="3" borderId="0" xfId="0" applyNumberFormat="1" applyFont="1" applyFill="1" applyAlignment="1">
      <alignment vertical="center"/>
    </xf>
    <xf numFmtId="4" fontId="29" fillId="3" borderId="0" xfId="0" applyNumberFormat="1" applyFont="1" applyFill="1" applyAlignment="1">
      <alignment horizontal="center"/>
    </xf>
    <xf numFmtId="0" fontId="29" fillId="3" borderId="0" xfId="0" applyFont="1" applyFill="1" applyAlignment="1">
      <alignment horizontal="center"/>
    </xf>
    <xf numFmtId="0" fontId="30" fillId="3" borderId="0" xfId="0" applyFont="1" applyFill="1"/>
    <xf numFmtId="165" fontId="6" fillId="0" borderId="5" xfId="0" applyNumberFormat="1" applyFont="1" applyFill="1" applyBorder="1" applyAlignment="1">
      <alignment horizontal="center" vertical="center" wrapText="1"/>
    </xf>
    <xf numFmtId="0" fontId="6" fillId="2" borderId="5" xfId="0" applyFont="1" applyFill="1" applyBorder="1" applyAlignment="1">
      <alignment horizontal="center" vertical="center"/>
    </xf>
    <xf numFmtId="165" fontId="6" fillId="2" borderId="5" xfId="0" applyNumberFormat="1" applyFont="1" applyFill="1" applyBorder="1" applyAlignment="1">
      <alignment horizontal="center" vertical="center" wrapText="1"/>
    </xf>
    <xf numFmtId="0" fontId="0" fillId="0" borderId="0" xfId="0" applyAlignment="1">
      <alignment horizontal="center"/>
    </xf>
    <xf numFmtId="165" fontId="6" fillId="0" borderId="1" xfId="0" applyNumberFormat="1" applyFont="1" applyFill="1" applyBorder="1" applyAlignment="1">
      <alignment vertical="center" wrapText="1"/>
    </xf>
    <xf numFmtId="165" fontId="6" fillId="0" borderId="2" xfId="0" applyNumberFormat="1" applyFont="1" applyFill="1" applyBorder="1" applyAlignment="1">
      <alignment vertical="center" wrapText="1"/>
    </xf>
    <xf numFmtId="165" fontId="6" fillId="0" borderId="3" xfId="0" applyNumberFormat="1" applyFont="1" applyFill="1" applyBorder="1" applyAlignment="1">
      <alignment vertical="center" wrapText="1"/>
    </xf>
    <xf numFmtId="0" fontId="12" fillId="0" borderId="8" xfId="0" applyFont="1" applyBorder="1" applyAlignment="1"/>
    <xf numFmtId="0" fontId="12" fillId="0" borderId="12" xfId="0" applyFont="1" applyBorder="1" applyAlignment="1"/>
    <xf numFmtId="0" fontId="33" fillId="0" borderId="0" xfId="9" applyFont="1"/>
    <xf numFmtId="0" fontId="31" fillId="9" borderId="6" xfId="9" applyFont="1" applyFill="1" applyBorder="1" applyAlignment="1">
      <alignment horizontal="center" vertical="center"/>
    </xf>
    <xf numFmtId="0" fontId="31" fillId="9" borderId="13" xfId="9" applyFont="1" applyFill="1" applyBorder="1" applyAlignment="1">
      <alignment horizontal="center" vertical="center"/>
    </xf>
    <xf numFmtId="0" fontId="31" fillId="9" borderId="10" xfId="9" applyFont="1" applyFill="1" applyBorder="1" applyAlignment="1">
      <alignment horizontal="center" vertical="center"/>
    </xf>
    <xf numFmtId="0" fontId="31" fillId="9" borderId="8" xfId="9" applyFont="1" applyFill="1" applyBorder="1" applyAlignment="1">
      <alignment horizontal="center" vertical="center"/>
    </xf>
    <xf numFmtId="0" fontId="32" fillId="0" borderId="1" xfId="9" applyFont="1" applyBorder="1" applyAlignment="1">
      <alignment horizontal="left" vertical="center" wrapText="1"/>
    </xf>
    <xf numFmtId="0" fontId="32" fillId="0" borderId="3" xfId="9" applyFont="1" applyBorder="1" applyAlignment="1">
      <alignment horizontal="left"/>
    </xf>
    <xf numFmtId="4" fontId="32" fillId="0" borderId="5" xfId="9" applyNumberFormat="1" applyFont="1" applyBorder="1"/>
    <xf numFmtId="4" fontId="32" fillId="0" borderId="5" xfId="9" applyNumberFormat="1" applyFont="1" applyBorder="1" applyAlignment="1">
      <alignment horizontal="left"/>
    </xf>
    <xf numFmtId="10" fontId="32" fillId="0" borderId="5" xfId="10" applyNumberFormat="1" applyFont="1" applyBorder="1" applyAlignment="1">
      <alignment horizontal="center"/>
    </xf>
    <xf numFmtId="10" fontId="32" fillId="0" borderId="5" xfId="9" applyNumberFormat="1" applyFont="1" applyBorder="1" applyAlignment="1">
      <alignment horizontal="center"/>
    </xf>
    <xf numFmtId="9" fontId="32" fillId="0" borderId="5" xfId="9" applyNumberFormat="1" applyFont="1" applyBorder="1" applyAlignment="1">
      <alignment horizontal="center"/>
    </xf>
    <xf numFmtId="0" fontId="32" fillId="0" borderId="5" xfId="9" applyFont="1" applyBorder="1"/>
    <xf numFmtId="165" fontId="6" fillId="0" borderId="5" xfId="2" applyNumberFormat="1" applyFont="1" applyBorder="1" applyAlignment="1" applyProtection="1">
      <alignment horizontal="left" wrapText="1"/>
    </xf>
    <xf numFmtId="165" fontId="6" fillId="0" borderId="5" xfId="0" applyNumberFormat="1" applyFont="1" applyFill="1" applyBorder="1" applyAlignment="1">
      <alignment horizontal="center"/>
    </xf>
    <xf numFmtId="166" fontId="1" fillId="0" borderId="0" xfId="11" applyNumberFormat="1" applyFont="1"/>
    <xf numFmtId="0" fontId="34" fillId="0" borderId="0" xfId="12"/>
    <xf numFmtId="4" fontId="16" fillId="6" borderId="0" xfId="0" applyNumberFormat="1" applyFont="1" applyFill="1" applyBorder="1" applyAlignment="1">
      <alignment horizontal="center" vertical="center"/>
    </xf>
    <xf numFmtId="4" fontId="16" fillId="2" borderId="0" xfId="0" applyNumberFormat="1" applyFont="1" applyFill="1" applyBorder="1" applyAlignment="1">
      <alignment horizontal="center" vertical="center"/>
    </xf>
    <xf numFmtId="4" fontId="16" fillId="2" borderId="0" xfId="0" applyNumberFormat="1" applyFont="1" applyFill="1" applyBorder="1" applyAlignment="1">
      <alignment horizontal="center"/>
    </xf>
    <xf numFmtId="4" fontId="20" fillId="6" borderId="0" xfId="0" applyNumberFormat="1" applyFont="1" applyFill="1" applyAlignment="1">
      <alignment horizontal="center" vertical="center" wrapText="1"/>
    </xf>
    <xf numFmtId="4" fontId="20" fillId="6" borderId="0" xfId="0" applyNumberFormat="1" applyFont="1" applyFill="1" applyAlignment="1">
      <alignment horizontal="center" vertical="center"/>
    </xf>
    <xf numFmtId="4" fontId="16" fillId="6" borderId="0" xfId="0" applyNumberFormat="1" applyFont="1" applyFill="1" applyAlignment="1">
      <alignment horizontal="center" vertical="center"/>
    </xf>
    <xf numFmtId="0" fontId="6" fillId="2" borderId="2" xfId="0" applyFont="1" applyFill="1" applyBorder="1" applyAlignment="1">
      <alignment horizontal="center" vertical="center" wrapText="1"/>
    </xf>
    <xf numFmtId="4" fontId="6" fillId="2" borderId="6"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0" borderId="0" xfId="0" applyFont="1" applyBorder="1" applyAlignment="1">
      <alignment vertical="center" wrapText="1"/>
    </xf>
    <xf numFmtId="4" fontId="6" fillId="2" borderId="0" xfId="0" applyNumberFormat="1" applyFont="1" applyFill="1" applyBorder="1" applyAlignment="1">
      <alignment horizontal="center" vertical="center" wrapText="1"/>
    </xf>
    <xf numFmtId="4" fontId="6" fillId="2" borderId="7" xfId="0" applyNumberFormat="1" applyFont="1" applyFill="1" applyBorder="1" applyAlignment="1">
      <alignment horizontal="right" vertical="center" wrapText="1"/>
    </xf>
    <xf numFmtId="4" fontId="6" fillId="0" borderId="0" xfId="0" applyNumberFormat="1" applyFont="1" applyBorder="1" applyAlignment="1">
      <alignment horizontal="right" vertical="center" wrapText="1"/>
    </xf>
    <xf numFmtId="165" fontId="6" fillId="0" borderId="0" xfId="0" applyNumberFormat="1" applyFont="1" applyFill="1" applyBorder="1" applyAlignment="1">
      <alignment horizontal="center" vertical="center"/>
    </xf>
    <xf numFmtId="165" fontId="3" fillId="10" borderId="5" xfId="0" applyNumberFormat="1" applyFont="1" applyFill="1" applyBorder="1" applyAlignment="1">
      <alignment horizontal="center" vertical="center" wrapText="1"/>
    </xf>
    <xf numFmtId="0" fontId="0" fillId="0" borderId="0" xfId="0" applyAlignment="1">
      <alignment horizontal="center"/>
    </xf>
    <xf numFmtId="0" fontId="9" fillId="0" borderId="0" xfId="3"/>
    <xf numFmtId="0" fontId="38" fillId="0" borderId="0" xfId="3" applyFont="1" applyAlignment="1">
      <alignment horizontal="center"/>
    </xf>
    <xf numFmtId="0" fontId="35" fillId="0" borderId="0" xfId="3" applyFont="1" applyAlignment="1">
      <alignment horizontal="center"/>
    </xf>
    <xf numFmtId="0" fontId="9" fillId="0" borderId="0" xfId="17"/>
    <xf numFmtId="0" fontId="38" fillId="0" borderId="5" xfId="3" applyFont="1" applyBorder="1" applyAlignment="1">
      <alignment horizontal="center"/>
    </xf>
    <xf numFmtId="10" fontId="39" fillId="0" borderId="5" xfId="3" applyNumberFormat="1" applyFont="1" applyBorder="1" applyAlignment="1">
      <alignment horizontal="center"/>
    </xf>
    <xf numFmtId="0" fontId="40" fillId="0" borderId="0" xfId="3" applyFont="1"/>
    <xf numFmtId="0" fontId="38" fillId="0" borderId="0" xfId="3" applyFont="1"/>
    <xf numFmtId="0" fontId="38" fillId="0" borderId="5" xfId="3" applyFont="1" applyBorder="1" applyAlignment="1">
      <alignment horizontal="center" vertical="center" wrapText="1"/>
    </xf>
    <xf numFmtId="0" fontId="42" fillId="0" borderId="0" xfId="3" applyFont="1" applyAlignment="1">
      <alignment vertical="top" wrapText="1"/>
    </xf>
    <xf numFmtId="0" fontId="43" fillId="0" borderId="5" xfId="3" applyFont="1" applyBorder="1" applyAlignment="1">
      <alignment horizontal="center" vertical="center"/>
    </xf>
    <xf numFmtId="10" fontId="43" fillId="11" borderId="5" xfId="3" applyNumberFormat="1" applyFont="1" applyFill="1" applyBorder="1" applyAlignment="1" applyProtection="1">
      <alignment horizontal="center" vertical="center"/>
      <protection locked="0"/>
    </xf>
    <xf numFmtId="4" fontId="41" fillId="0" borderId="5" xfId="3" applyNumberFormat="1" applyFont="1" applyBorder="1" applyAlignment="1" applyProtection="1">
      <alignment horizontal="center" vertical="center"/>
      <protection hidden="1"/>
    </xf>
    <xf numFmtId="10" fontId="43" fillId="0" borderId="5" xfId="3" applyNumberFormat="1" applyFont="1" applyBorder="1" applyAlignment="1" applyProtection="1">
      <alignment horizontal="center" vertical="center"/>
      <protection hidden="1"/>
    </xf>
    <xf numFmtId="10" fontId="43" fillId="0" borderId="5" xfId="3" applyNumberFormat="1" applyFont="1" applyBorder="1" applyAlignment="1" applyProtection="1">
      <alignment horizontal="center" vertical="center" wrapText="1"/>
      <protection hidden="1"/>
    </xf>
    <xf numFmtId="0" fontId="43" fillId="0" borderId="5" xfId="3" applyFont="1" applyBorder="1" applyAlignment="1">
      <alignment horizontal="center" vertical="center" wrapText="1"/>
    </xf>
    <xf numFmtId="4" fontId="41" fillId="0" borderId="5" xfId="3" applyNumberFormat="1" applyFont="1" applyBorder="1" applyAlignment="1" applyProtection="1">
      <alignment horizontal="center" vertical="center" wrapText="1"/>
      <protection hidden="1"/>
    </xf>
    <xf numFmtId="0" fontId="44" fillId="0" borderId="0" xfId="3" applyFont="1" applyAlignment="1">
      <alignment wrapText="1"/>
    </xf>
    <xf numFmtId="0" fontId="45" fillId="0" borderId="0" xfId="3" applyFont="1" applyAlignment="1">
      <alignment horizontal="center" vertical="center" wrapText="1"/>
    </xf>
    <xf numFmtId="10" fontId="45" fillId="0" borderId="0" xfId="3" applyNumberFormat="1" applyFont="1" applyAlignment="1" applyProtection="1">
      <alignment horizontal="center" vertical="center"/>
      <protection hidden="1"/>
    </xf>
    <xf numFmtId="4" fontId="41" fillId="0" borderId="0" xfId="3" applyNumberFormat="1" applyFont="1" applyAlignment="1" applyProtection="1">
      <alignment horizontal="center" vertical="center" wrapText="1"/>
      <protection hidden="1"/>
    </xf>
    <xf numFmtId="0" fontId="9" fillId="0" borderId="0" xfId="3" applyProtection="1">
      <protection locked="0"/>
    </xf>
    <xf numFmtId="0" fontId="47" fillId="0" borderId="5" xfId="3" applyFont="1" applyBorder="1" applyAlignment="1">
      <alignment horizontal="center" vertical="center"/>
    </xf>
    <xf numFmtId="0" fontId="9" fillId="0" borderId="0" xfId="3" applyAlignment="1">
      <alignment horizontal="center" vertical="top"/>
    </xf>
    <xf numFmtId="0" fontId="51" fillId="0" borderId="0" xfId="3" applyFont="1" applyAlignment="1">
      <alignment horizontal="center" vertical="top"/>
    </xf>
    <xf numFmtId="171" fontId="9" fillId="0" borderId="0" xfId="3" applyNumberFormat="1"/>
    <xf numFmtId="0" fontId="38" fillId="0" borderId="10" xfId="3" applyFont="1" applyBorder="1" applyAlignment="1">
      <alignment horizontal="left"/>
    </xf>
    <xf numFmtId="0" fontId="9" fillId="0" borderId="10" xfId="3" applyBorder="1"/>
    <xf numFmtId="0" fontId="43" fillId="0" borderId="0" xfId="3" applyFont="1"/>
    <xf numFmtId="0" fontId="38" fillId="0" borderId="0" xfId="18" applyFont="1" applyAlignment="1">
      <alignment horizontal="left" vertical="top"/>
    </xf>
    <xf numFmtId="0" fontId="43" fillId="0" borderId="0" xfId="3" applyFont="1" applyAlignment="1">
      <alignment vertical="top"/>
    </xf>
    <xf numFmtId="0" fontId="53" fillId="12" borderId="22" xfId="0" applyFont="1" applyFill="1" applyBorder="1" applyAlignment="1">
      <alignment horizontal="center" vertical="center" wrapText="1"/>
    </xf>
    <xf numFmtId="4" fontId="53" fillId="12" borderId="23" xfId="0" applyNumberFormat="1" applyFont="1" applyFill="1" applyBorder="1" applyAlignment="1">
      <alignment horizontal="left" vertical="center" wrapText="1"/>
    </xf>
    <xf numFmtId="4" fontId="53" fillId="12" borderId="23" xfId="0" applyNumberFormat="1" applyFont="1" applyFill="1" applyBorder="1" applyAlignment="1">
      <alignment horizontal="center" vertical="center" wrapText="1"/>
    </xf>
    <xf numFmtId="4" fontId="53" fillId="12" borderId="23" xfId="0" applyNumberFormat="1" applyFont="1" applyFill="1" applyBorder="1" applyAlignment="1">
      <alignment horizontal="center" vertical="center"/>
    </xf>
    <xf numFmtId="164" fontId="53" fillId="12" borderId="23" xfId="0" applyNumberFormat="1" applyFont="1" applyFill="1" applyBorder="1" applyAlignment="1">
      <alignment horizontal="center" vertical="center"/>
    </xf>
    <xf numFmtId="4" fontId="53" fillId="12" borderId="24" xfId="0" applyNumberFormat="1" applyFont="1" applyFill="1" applyBorder="1" applyAlignment="1">
      <alignment horizontal="center" vertical="center"/>
    </xf>
    <xf numFmtId="0" fontId="54" fillId="0" borderId="19" xfId="15" applyFont="1" applyBorder="1" applyAlignment="1">
      <alignment vertical="center"/>
    </xf>
    <xf numFmtId="0" fontId="54" fillId="0" borderId="5" xfId="15" applyFont="1" applyBorder="1" applyAlignment="1">
      <alignment vertical="center" wrapText="1"/>
    </xf>
    <xf numFmtId="0" fontId="54" fillId="0" borderId="5" xfId="15" applyFont="1" applyBorder="1" applyAlignment="1">
      <alignment horizontal="center" vertical="center"/>
    </xf>
    <xf numFmtId="167" fontId="54" fillId="0" borderId="5" xfId="16" applyNumberFormat="1" applyFont="1" applyBorder="1" applyAlignment="1">
      <alignment horizontal="center" vertical="center"/>
    </xf>
    <xf numFmtId="164" fontId="54" fillId="0" borderId="5" xfId="16" applyNumberFormat="1" applyFont="1" applyBorder="1" applyAlignment="1">
      <alignment horizontal="center" vertical="center"/>
    </xf>
    <xf numFmtId="164" fontId="54" fillId="0" borderId="20" xfId="15" applyNumberFormat="1" applyFont="1" applyBorder="1" applyAlignment="1">
      <alignment horizontal="center" vertical="center"/>
    </xf>
    <xf numFmtId="0" fontId="55" fillId="0" borderId="19" xfId="0" applyFont="1" applyBorder="1" applyAlignment="1">
      <alignment horizontal="center" vertical="center"/>
    </xf>
    <xf numFmtId="0" fontId="55" fillId="0" borderId="5" xfId="0" applyFont="1" applyBorder="1" applyAlignment="1">
      <alignment horizontal="justify" vertical="center"/>
    </xf>
    <xf numFmtId="0" fontId="55" fillId="0" borderId="5" xfId="0" applyFont="1" applyBorder="1" applyAlignment="1">
      <alignment horizontal="center" vertical="center"/>
    </xf>
    <xf numFmtId="165" fontId="55" fillId="0" borderId="5" xfId="1" applyFont="1" applyBorder="1" applyAlignment="1">
      <alignment horizontal="right" vertical="center"/>
    </xf>
    <xf numFmtId="0" fontId="55" fillId="0" borderId="5" xfId="0" applyFont="1" applyBorder="1" applyAlignment="1">
      <alignment vertical="center" wrapText="1"/>
    </xf>
    <xf numFmtId="0" fontId="55" fillId="0" borderId="25" xfId="14" applyFont="1" applyBorder="1" applyAlignment="1">
      <alignment vertical="center"/>
    </xf>
    <xf numFmtId="0" fontId="55" fillId="0" borderId="26" xfId="14" applyFont="1" applyBorder="1" applyAlignment="1">
      <alignment vertical="center" wrapText="1"/>
    </xf>
    <xf numFmtId="0" fontId="55" fillId="0" borderId="26" xfId="15" applyFont="1" applyBorder="1" applyAlignment="1">
      <alignment horizontal="center" vertical="center"/>
    </xf>
    <xf numFmtId="167" fontId="55" fillId="0" borderId="26" xfId="16" applyNumberFormat="1" applyFont="1" applyBorder="1" applyAlignment="1">
      <alignment horizontal="center" vertical="center"/>
    </xf>
    <xf numFmtId="164" fontId="54" fillId="0" borderId="27" xfId="4" applyNumberFormat="1" applyFont="1" applyBorder="1" applyAlignment="1">
      <alignment horizontal="center" vertical="center"/>
    </xf>
    <xf numFmtId="4" fontId="6" fillId="2" borderId="5" xfId="0" applyNumberFormat="1" applyFont="1" applyFill="1" applyBorder="1" applyAlignment="1">
      <alignment horizontal="justify" vertical="center"/>
    </xf>
    <xf numFmtId="0" fontId="16" fillId="0" borderId="10" xfId="0" applyFont="1" applyBorder="1" applyAlignment="1">
      <alignment horizontal="center" vertical="center"/>
    </xf>
    <xf numFmtId="0" fontId="16" fillId="0" borderId="0" xfId="0" applyFont="1" applyAlignment="1">
      <alignment horizontal="center" vertical="center"/>
    </xf>
    <xf numFmtId="0" fontId="12" fillId="0" borderId="8" xfId="0" applyFont="1" applyBorder="1" applyAlignment="1">
      <alignment horizontal="center"/>
    </xf>
    <xf numFmtId="165" fontId="6" fillId="0" borderId="2" xfId="0" applyNumberFormat="1" applyFont="1" applyFill="1" applyBorder="1" applyAlignment="1">
      <alignment horizontal="center" vertical="center" wrapText="1"/>
    </xf>
    <xf numFmtId="0" fontId="0" fillId="0" borderId="0" xfId="0" applyFont="1" applyAlignment="1">
      <alignment horizontal="center"/>
    </xf>
    <xf numFmtId="4" fontId="16" fillId="0" borderId="6" xfId="0" applyNumberFormat="1" applyFont="1" applyFill="1" applyBorder="1" applyAlignment="1">
      <alignment horizontal="center" vertical="center"/>
    </xf>
    <xf numFmtId="4" fontId="16" fillId="0" borderId="0" xfId="0" applyNumberFormat="1" applyFont="1" applyFill="1" applyAlignment="1">
      <alignment horizontal="center"/>
    </xf>
    <xf numFmtId="4" fontId="19" fillId="0" borderId="0" xfId="0" applyNumberFormat="1" applyFont="1" applyFill="1" applyAlignment="1">
      <alignment horizontal="center"/>
    </xf>
    <xf numFmtId="4" fontId="20" fillId="0" borderId="0" xfId="0" applyNumberFormat="1" applyFont="1" applyFill="1" applyAlignment="1">
      <alignment horizontal="center"/>
    </xf>
    <xf numFmtId="4" fontId="16" fillId="0" borderId="7" xfId="0" applyNumberFormat="1" applyFont="1" applyFill="1" applyBorder="1" applyAlignment="1">
      <alignment horizontal="center"/>
    </xf>
    <xf numFmtId="165" fontId="6" fillId="0" borderId="5" xfId="0" applyNumberFormat="1" applyFont="1" applyBorder="1" applyAlignment="1">
      <alignment horizontal="left" vertical="center" wrapText="1"/>
    </xf>
    <xf numFmtId="0" fontId="32" fillId="0" borderId="5" xfId="9" applyFont="1" applyBorder="1" applyAlignment="1">
      <alignment horizontal="left"/>
    </xf>
    <xf numFmtId="4" fontId="6" fillId="0" borderId="5" xfId="0" applyNumberFormat="1" applyFont="1" applyBorder="1" applyAlignment="1">
      <alignment wrapText="1"/>
    </xf>
    <xf numFmtId="4" fontId="16" fillId="0" borderId="0" xfId="0" applyNumberFormat="1" applyFont="1" applyFill="1" applyBorder="1" applyAlignment="1">
      <alignment horizontal="center" vertical="center"/>
    </xf>
    <xf numFmtId="4" fontId="16" fillId="0" borderId="0" xfId="0" applyNumberFormat="1" applyFont="1" applyFill="1" applyAlignment="1">
      <alignment horizontal="center" vertical="center"/>
    </xf>
    <xf numFmtId="4" fontId="20" fillId="0" borderId="0" xfId="0" applyNumberFormat="1" applyFont="1" applyFill="1" applyAlignment="1">
      <alignment horizontal="center" vertical="center" wrapText="1"/>
    </xf>
    <xf numFmtId="4" fontId="20" fillId="0" borderId="0" xfId="0" applyNumberFormat="1" applyFont="1" applyFill="1" applyAlignment="1">
      <alignment horizontal="center" vertical="center"/>
    </xf>
    <xf numFmtId="4" fontId="6" fillId="0" borderId="5" xfId="0" applyNumberFormat="1" applyFont="1" applyBorder="1" applyAlignment="1">
      <alignment vertical="center" wrapText="1"/>
    </xf>
    <xf numFmtId="168" fontId="55" fillId="0" borderId="5" xfId="1" applyNumberFormat="1" applyFont="1" applyBorder="1" applyAlignment="1">
      <alignment horizontal="right" vertical="center"/>
    </xf>
    <xf numFmtId="0" fontId="35" fillId="0" borderId="0" xfId="12" applyFont="1" applyAlignment="1"/>
    <xf numFmtId="4" fontId="16" fillId="0" borderId="0" xfId="0" applyNumberFormat="1" applyFont="1" applyAlignment="1">
      <alignment horizontal="left" vertical="center"/>
    </xf>
    <xf numFmtId="4" fontId="56" fillId="0" borderId="0" xfId="0" applyNumberFormat="1" applyFont="1"/>
    <xf numFmtId="172" fontId="55" fillId="0" borderId="5" xfId="1" applyNumberFormat="1" applyFont="1" applyBorder="1" applyAlignment="1">
      <alignment horizontal="right" vertical="center"/>
    </xf>
    <xf numFmtId="0" fontId="6" fillId="0" borderId="5"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5" xfId="0" applyFont="1" applyFill="1" applyBorder="1" applyAlignment="1">
      <alignment horizont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5" xfId="2" applyFont="1" applyFill="1" applyBorder="1" applyAlignment="1" applyProtection="1">
      <alignment horizontal="center"/>
    </xf>
    <xf numFmtId="0" fontId="54" fillId="0" borderId="19" xfId="15" applyFont="1" applyBorder="1" applyAlignment="1">
      <alignment horizontal="center" vertical="center"/>
    </xf>
    <xf numFmtId="0" fontId="6" fillId="0" borderId="10" xfId="0" applyFont="1" applyFill="1" applyBorder="1" applyAlignment="1">
      <alignment horizontal="center" vertical="center" wrapText="1"/>
    </xf>
    <xf numFmtId="165" fontId="55" fillId="0" borderId="5" xfId="1" applyNumberFormat="1" applyFont="1" applyBorder="1" applyAlignment="1">
      <alignment horizontal="right" vertical="center"/>
    </xf>
    <xf numFmtId="4" fontId="4" fillId="0" borderId="5" xfId="0" applyNumberFormat="1" applyFont="1" applyBorder="1" applyAlignment="1">
      <alignment wrapText="1"/>
    </xf>
    <xf numFmtId="0" fontId="55" fillId="0" borderId="20" xfId="0" applyFont="1" applyBorder="1" applyAlignment="1">
      <alignment horizontal="center" vertical="center"/>
    </xf>
    <xf numFmtId="0" fontId="60" fillId="13" borderId="5" xfId="20" applyFont="1" applyFill="1" applyBorder="1" applyAlignment="1" applyProtection="1">
      <alignment horizontal="center" vertical="center"/>
      <protection hidden="1"/>
    </xf>
    <xf numFmtId="0" fontId="61" fillId="9" borderId="0" xfId="20" applyFont="1" applyFill="1" applyAlignment="1" applyProtection="1">
      <alignment vertical="center"/>
      <protection hidden="1"/>
    </xf>
    <xf numFmtId="0" fontId="58" fillId="0" borderId="5" xfId="20" applyBorder="1" applyAlignment="1">
      <alignment horizontal="center" vertical="center" wrapText="1"/>
    </xf>
    <xf numFmtId="0" fontId="61" fillId="9" borderId="29" xfId="20" applyFont="1" applyFill="1" applyBorder="1" applyAlignment="1" applyProtection="1">
      <alignment horizontal="center" vertical="center"/>
      <protection locked="0"/>
    </xf>
    <xf numFmtId="0" fontId="61" fillId="9" borderId="4" xfId="20" applyFont="1" applyFill="1" applyBorder="1" applyAlignment="1" applyProtection="1">
      <alignment horizontal="center" vertical="center"/>
      <protection locked="0"/>
    </xf>
    <xf numFmtId="164" fontId="61" fillId="9" borderId="0" xfId="20" applyNumberFormat="1" applyFont="1" applyFill="1" applyAlignment="1" applyProtection="1">
      <alignment vertical="center"/>
      <protection hidden="1"/>
    </xf>
    <xf numFmtId="0" fontId="62" fillId="9" borderId="13" xfId="20" applyFont="1" applyFill="1" applyBorder="1" applyAlignment="1" applyProtection="1">
      <alignment horizontal="center" vertical="center"/>
      <protection hidden="1"/>
    </xf>
    <xf numFmtId="0" fontId="62" fillId="9" borderId="8" xfId="20" applyFont="1" applyFill="1" applyBorder="1" applyAlignment="1" applyProtection="1">
      <alignment horizontal="center" vertical="center"/>
      <protection hidden="1"/>
    </xf>
    <xf numFmtId="0" fontId="62" fillId="9" borderId="12" xfId="20" applyFont="1" applyFill="1" applyBorder="1" applyAlignment="1" applyProtection="1">
      <alignment horizontal="center" vertical="center"/>
      <protection hidden="1"/>
    </xf>
    <xf numFmtId="0" fontId="7" fillId="9" borderId="5" xfId="2" applyFill="1" applyBorder="1" applyAlignment="1" applyProtection="1">
      <alignment horizontal="center" vertical="center"/>
      <protection locked="0"/>
    </xf>
    <xf numFmtId="0" fontId="61" fillId="9" borderId="14" xfId="20" quotePrefix="1" applyFont="1" applyFill="1" applyBorder="1" applyAlignment="1" applyProtection="1">
      <alignment horizontal="center" vertical="center"/>
      <protection hidden="1"/>
    </xf>
    <xf numFmtId="0" fontId="61" fillId="0" borderId="14" xfId="20" applyFont="1" applyBorder="1" applyAlignment="1" applyProtection="1">
      <alignment horizontal="center" vertical="center"/>
      <protection locked="0"/>
    </xf>
    <xf numFmtId="0" fontId="61" fillId="9" borderId="14" xfId="20" applyFont="1" applyFill="1" applyBorder="1" applyAlignment="1" applyProtection="1">
      <alignment horizontal="center" vertical="center"/>
      <protection locked="0"/>
    </xf>
    <xf numFmtId="0" fontId="61" fillId="0" borderId="5" xfId="20" applyFont="1" applyBorder="1" applyAlignment="1" applyProtection="1">
      <alignment vertical="center" wrapText="1"/>
      <protection locked="0"/>
    </xf>
    <xf numFmtId="164" fontId="61" fillId="9" borderId="14" xfId="21" applyNumberFormat="1" applyFont="1" applyFill="1" applyBorder="1" applyAlignment="1" applyProtection="1">
      <alignment horizontal="right" vertical="center"/>
      <protection locked="0"/>
    </xf>
    <xf numFmtId="164" fontId="63" fillId="0" borderId="14" xfId="22" applyNumberFormat="1" applyFont="1" applyBorder="1" applyAlignment="1" applyProtection="1">
      <alignment horizontal="center" vertical="center"/>
      <protection locked="0"/>
    </xf>
    <xf numFmtId="164" fontId="61" fillId="9" borderId="14" xfId="20" applyNumberFormat="1" applyFont="1" applyFill="1" applyBorder="1" applyAlignment="1" applyProtection="1">
      <alignment horizontal="right" vertical="center"/>
      <protection hidden="1"/>
    </xf>
    <xf numFmtId="164" fontId="59" fillId="13" borderId="1" xfId="22" applyNumberFormat="1" applyFont="1" applyFill="1" applyBorder="1" applyAlignment="1" applyProtection="1">
      <alignment vertical="center"/>
      <protection hidden="1"/>
    </xf>
    <xf numFmtId="164" fontId="59" fillId="13" borderId="2" xfId="22" applyNumberFormat="1" applyFont="1" applyFill="1" applyBorder="1" applyAlignment="1" applyProtection="1">
      <alignment vertical="center"/>
      <protection hidden="1"/>
    </xf>
    <xf numFmtId="164" fontId="59" fillId="13" borderId="3" xfId="22" applyNumberFormat="1" applyFont="1" applyFill="1" applyBorder="1" applyAlignment="1" applyProtection="1">
      <alignment vertical="center"/>
      <protection hidden="1"/>
    </xf>
    <xf numFmtId="164" fontId="59" fillId="13" borderId="5" xfId="20" applyNumberFormat="1" applyFont="1" applyFill="1" applyBorder="1" applyAlignment="1" applyProtection="1">
      <alignment vertical="center"/>
      <protection hidden="1"/>
    </xf>
    <xf numFmtId="0" fontId="61" fillId="9" borderId="5" xfId="20" applyFont="1" applyFill="1" applyBorder="1" applyAlignment="1" applyProtection="1">
      <alignment vertical="center"/>
      <protection locked="0"/>
    </xf>
    <xf numFmtId="0" fontId="61" fillId="9" borderId="4" xfId="20" applyFont="1" applyFill="1" applyBorder="1" applyAlignment="1" applyProtection="1">
      <alignment vertical="center"/>
      <protection hidden="1"/>
    </xf>
    <xf numFmtId="0" fontId="61" fillId="9" borderId="28" xfId="20" applyFont="1" applyFill="1" applyBorder="1" applyAlignment="1" applyProtection="1">
      <alignment vertical="center"/>
      <protection hidden="1"/>
    </xf>
    <xf numFmtId="14" fontId="61" fillId="9" borderId="4" xfId="20" applyNumberFormat="1" applyFont="1" applyFill="1" applyBorder="1" applyAlignment="1" applyProtection="1">
      <alignment horizontal="center" vertical="center"/>
      <protection locked="0"/>
    </xf>
    <xf numFmtId="0" fontId="60" fillId="13" borderId="5" xfId="20" applyFont="1" applyFill="1" applyBorder="1" applyAlignment="1" applyProtection="1">
      <alignment horizontal="center" vertical="center"/>
      <protection locked="0"/>
    </xf>
    <xf numFmtId="0" fontId="60" fillId="9" borderId="1" xfId="20" applyFont="1" applyFill="1" applyBorder="1" applyAlignment="1" applyProtection="1">
      <alignment horizontal="center" vertical="center"/>
      <protection hidden="1"/>
    </xf>
    <xf numFmtId="174" fontId="17" fillId="13" borderId="2" xfId="20" applyNumberFormat="1" applyFont="1" applyFill="1" applyBorder="1" applyAlignment="1" applyProtection="1">
      <alignment horizontal="left" vertical="center"/>
      <protection hidden="1"/>
    </xf>
    <xf numFmtId="0" fontId="61" fillId="9" borderId="14" xfId="20" applyFont="1" applyFill="1" applyBorder="1" applyAlignment="1" applyProtection="1">
      <alignment vertical="center"/>
      <protection hidden="1"/>
    </xf>
    <xf numFmtId="0" fontId="61" fillId="9" borderId="9" xfId="20" applyFont="1" applyFill="1" applyBorder="1" applyAlignment="1" applyProtection="1">
      <alignment vertical="center"/>
      <protection hidden="1"/>
    </xf>
    <xf numFmtId="0" fontId="61" fillId="9" borderId="10" xfId="20" applyFont="1" applyFill="1" applyBorder="1" applyAlignment="1" applyProtection="1">
      <alignment vertical="center"/>
      <protection hidden="1"/>
    </xf>
    <xf numFmtId="0" fontId="61" fillId="9" borderId="11" xfId="20" applyFont="1" applyFill="1" applyBorder="1" applyAlignment="1" applyProtection="1">
      <alignment vertical="center"/>
      <protection hidden="1"/>
    </xf>
    <xf numFmtId="0" fontId="61" fillId="9" borderId="6" xfId="20" applyFont="1" applyFill="1" applyBorder="1" applyAlignment="1" applyProtection="1">
      <alignment vertical="center"/>
      <protection hidden="1"/>
    </xf>
    <xf numFmtId="0" fontId="61" fillId="9" borderId="7" xfId="20" applyFont="1" applyFill="1" applyBorder="1" applyAlignment="1" applyProtection="1">
      <alignment vertical="center"/>
      <protection hidden="1"/>
    </xf>
    <xf numFmtId="0" fontId="61" fillId="9" borderId="13" xfId="20" applyFont="1" applyFill="1" applyBorder="1" applyAlignment="1" applyProtection="1">
      <alignment vertical="center"/>
      <protection hidden="1"/>
    </xf>
    <xf numFmtId="0" fontId="61" fillId="9" borderId="8" xfId="20" applyFont="1" applyFill="1" applyBorder="1" applyAlignment="1" applyProtection="1">
      <alignment vertical="center"/>
      <protection hidden="1"/>
    </xf>
    <xf numFmtId="0" fontId="61" fillId="9" borderId="12" xfId="20" applyFont="1" applyFill="1" applyBorder="1" applyAlignment="1" applyProtection="1">
      <alignment vertical="center"/>
      <protection hidden="1"/>
    </xf>
    <xf numFmtId="0" fontId="7" fillId="9" borderId="0" xfId="2" applyFill="1" applyAlignment="1" applyProtection="1">
      <alignment horizontal="center" vertical="center" wrapText="1"/>
      <protection hidden="1"/>
    </xf>
    <xf numFmtId="0" fontId="60" fillId="13" borderId="5" xfId="20" applyFont="1" applyFill="1" applyBorder="1" applyAlignment="1" applyProtection="1">
      <alignment horizontal="center" vertical="center" wrapText="1"/>
      <protection hidden="1"/>
    </xf>
    <xf numFmtId="0" fontId="7" fillId="9" borderId="5" xfId="2" applyFill="1" applyBorder="1" applyAlignment="1" applyProtection="1">
      <alignment horizontal="center" vertical="center" wrapText="1"/>
      <protection locked="0"/>
    </xf>
    <xf numFmtId="0" fontId="61" fillId="0" borderId="9" xfId="0" applyFont="1" applyBorder="1" applyAlignment="1">
      <alignment horizontal="center" vertical="center"/>
    </xf>
    <xf numFmtId="0" fontId="61" fillId="0" borderId="6" xfId="0" applyFont="1" applyBorder="1" applyAlignment="1">
      <alignment horizontal="center" vertical="center"/>
    </xf>
    <xf numFmtId="10" fontId="63" fillId="0" borderId="0" xfId="0" applyNumberFormat="1" applyFont="1" applyAlignment="1">
      <alignment horizontal="left" vertical="center"/>
    </xf>
    <xf numFmtId="164" fontId="63" fillId="0" borderId="0" xfId="0" applyNumberFormat="1" applyFont="1" applyAlignment="1">
      <alignment horizontal="right" vertical="center"/>
    </xf>
    <xf numFmtId="164" fontId="61" fillId="0" borderId="0" xfId="0" applyNumberFormat="1" applyFont="1" applyAlignment="1">
      <alignment horizontal="right" vertical="center"/>
    </xf>
    <xf numFmtId="10" fontId="65" fillId="0" borderId="0" xfId="11" applyNumberFormat="1" applyFont="1" applyAlignment="1">
      <alignment horizontal="center" vertical="center"/>
    </xf>
    <xf numFmtId="0" fontId="6" fillId="0" borderId="2" xfId="0" applyFont="1" applyBorder="1" applyAlignment="1">
      <alignment horizontal="center" vertical="center" wrapText="1"/>
    </xf>
    <xf numFmtId="165" fontId="5" fillId="8" borderId="1" xfId="0" applyNumberFormat="1" applyFont="1" applyFill="1" applyBorder="1" applyAlignment="1">
      <alignment horizontal="center" vertical="center" wrapText="1"/>
    </xf>
    <xf numFmtId="165" fontId="5" fillId="8" borderId="2" xfId="0" applyNumberFormat="1" applyFont="1" applyFill="1" applyBorder="1" applyAlignment="1">
      <alignment horizontal="center" vertical="center" wrapText="1"/>
    </xf>
    <xf numFmtId="165" fontId="5" fillId="8" borderId="2" xfId="0" applyNumberFormat="1" applyFont="1" applyFill="1" applyBorder="1" applyAlignment="1">
      <alignment vertical="center" wrapText="1"/>
    </xf>
    <xf numFmtId="165" fontId="5" fillId="8" borderId="3" xfId="0" applyNumberFormat="1" applyFont="1" applyFill="1" applyBorder="1" applyAlignment="1">
      <alignment horizontal="center" vertical="center" wrapText="1"/>
    </xf>
    <xf numFmtId="2" fontId="55" fillId="0" borderId="5" xfId="0" applyNumberFormat="1" applyFont="1" applyBorder="1" applyAlignment="1">
      <alignment horizontal="center" vertical="center"/>
    </xf>
    <xf numFmtId="0" fontId="7" fillId="9" borderId="0" xfId="2" applyFill="1" applyAlignment="1" applyProtection="1">
      <alignment horizontal="center" vertical="center"/>
      <protection hidden="1"/>
    </xf>
    <xf numFmtId="4" fontId="16" fillId="0" borderId="0" xfId="0" applyNumberFormat="1" applyFont="1" applyBorder="1" applyAlignment="1">
      <alignment horizontal="center" vertical="center"/>
    </xf>
    <xf numFmtId="165" fontId="6" fillId="0" borderId="11" xfId="0" applyNumberFormat="1" applyFont="1" applyBorder="1" applyAlignment="1">
      <alignment vertical="center" wrapText="1"/>
    </xf>
    <xf numFmtId="4" fontId="20" fillId="14" borderId="0" xfId="0" applyNumberFormat="1" applyFont="1" applyFill="1" applyAlignment="1">
      <alignment horizontal="center" vertical="center" wrapText="1"/>
    </xf>
    <xf numFmtId="4" fontId="19" fillId="14" borderId="0" xfId="0" applyNumberFormat="1" applyFont="1" applyFill="1" applyAlignment="1">
      <alignment horizontal="center"/>
    </xf>
    <xf numFmtId="164" fontId="54" fillId="7" borderId="21" xfId="4" applyNumberFormat="1" applyFont="1" applyFill="1" applyBorder="1" applyAlignment="1">
      <alignment horizontal="center" vertical="center"/>
    </xf>
    <xf numFmtId="165" fontId="6" fillId="0" borderId="5" xfId="1" applyFont="1" applyFill="1" applyBorder="1" applyAlignment="1">
      <alignment horizontal="center"/>
    </xf>
    <xf numFmtId="165" fontId="6" fillId="0" borderId="5" xfId="1" applyFont="1" applyFill="1" applyBorder="1" applyAlignment="1">
      <alignment horizontal="center" vertical="center"/>
    </xf>
    <xf numFmtId="165" fontId="6" fillId="0" borderId="5" xfId="2" applyNumberFormat="1" applyFont="1" applyFill="1" applyBorder="1" applyAlignment="1" applyProtection="1">
      <alignment horizontal="left" wrapText="1"/>
    </xf>
    <xf numFmtId="0" fontId="6" fillId="0" borderId="5" xfId="0" applyFont="1" applyFill="1" applyBorder="1" applyAlignment="1">
      <alignment wrapText="1"/>
    </xf>
    <xf numFmtId="0" fontId="5" fillId="3" borderId="5" xfId="0" applyNumberFormat="1" applyFont="1" applyFill="1" applyBorder="1" applyAlignment="1">
      <alignment horizontal="left" vertical="center" wrapText="1"/>
    </xf>
    <xf numFmtId="4" fontId="6" fillId="0" borderId="5" xfId="0" applyNumberFormat="1" applyFont="1" applyFill="1" applyBorder="1" applyAlignment="1">
      <alignment wrapText="1"/>
    </xf>
    <xf numFmtId="168" fontId="55" fillId="0" borderId="5" xfId="1" applyNumberFormat="1" applyFont="1" applyFill="1" applyBorder="1" applyAlignment="1">
      <alignment horizontal="right" vertical="center"/>
    </xf>
    <xf numFmtId="165" fontId="55" fillId="0" borderId="5" xfId="1" applyFont="1" applyFill="1" applyBorder="1" applyAlignment="1">
      <alignment horizontal="right" vertical="center"/>
    </xf>
    <xf numFmtId="0" fontId="55" fillId="0" borderId="19" xfId="0" applyFont="1" applyFill="1" applyBorder="1" applyAlignment="1">
      <alignment horizontal="center" vertical="center"/>
    </xf>
    <xf numFmtId="0" fontId="55" fillId="0" borderId="5" xfId="0" applyFont="1" applyFill="1" applyBorder="1" applyAlignment="1">
      <alignment horizontal="justify" vertical="center"/>
    </xf>
    <xf numFmtId="0" fontId="55" fillId="0" borderId="5" xfId="0" applyFont="1" applyFill="1" applyBorder="1" applyAlignment="1">
      <alignment horizontal="center" vertical="center"/>
    </xf>
    <xf numFmtId="164" fontId="54" fillId="0" borderId="21" xfId="4" applyNumberFormat="1" applyFont="1" applyFill="1" applyBorder="1" applyAlignment="1">
      <alignment horizontal="center" vertical="center"/>
    </xf>
    <xf numFmtId="0" fontId="66" fillId="9" borderId="30" xfId="3" applyFont="1" applyFill="1" applyBorder="1" applyAlignment="1">
      <alignment vertical="top"/>
    </xf>
    <xf numFmtId="0" fontId="67" fillId="0" borderId="0" xfId="3" applyFont="1"/>
    <xf numFmtId="0" fontId="9" fillId="0" borderId="0" xfId="3" applyFont="1"/>
    <xf numFmtId="0" fontId="9" fillId="0" borderId="33" xfId="3" applyFont="1" applyBorder="1" applyAlignment="1">
      <alignment horizontal="left" vertical="top"/>
    </xf>
    <xf numFmtId="0" fontId="68" fillId="0" borderId="0" xfId="3" applyFont="1" applyAlignment="1"/>
    <xf numFmtId="0" fontId="70" fillId="0" borderId="0" xfId="3" applyFont="1" applyAlignment="1"/>
    <xf numFmtId="0" fontId="52" fillId="0" borderId="0" xfId="3" applyFont="1"/>
    <xf numFmtId="0" fontId="66" fillId="9" borderId="33" xfId="23" applyFont="1" applyFill="1" applyBorder="1" applyAlignment="1">
      <alignment horizontal="center" vertical="top"/>
    </xf>
    <xf numFmtId="0" fontId="66" fillId="9" borderId="0" xfId="23" applyFont="1" applyFill="1" applyBorder="1" applyAlignment="1">
      <alignment horizontal="center" vertical="top"/>
    </xf>
    <xf numFmtId="0" fontId="66" fillId="9" borderId="34" xfId="23" applyFont="1" applyFill="1" applyBorder="1" applyAlignment="1">
      <alignment horizontal="center" vertical="top"/>
    </xf>
    <xf numFmtId="0" fontId="66" fillId="9" borderId="33" xfId="3" applyFont="1" applyFill="1" applyBorder="1" applyAlignment="1">
      <alignment horizontal="left" vertical="top"/>
    </xf>
    <xf numFmtId="0" fontId="66" fillId="9" borderId="0" xfId="3" applyFont="1" applyFill="1" applyBorder="1" applyAlignment="1">
      <alignment horizontal="justify" vertical="top"/>
    </xf>
    <xf numFmtId="0" fontId="66" fillId="9" borderId="0" xfId="3" applyFont="1" applyFill="1" applyBorder="1" applyAlignment="1">
      <alignment horizontal="center"/>
    </xf>
    <xf numFmtId="0" fontId="66" fillId="9" borderId="0" xfId="4" applyFont="1" applyFill="1" applyBorder="1" applyAlignment="1">
      <alignment horizontal="center"/>
    </xf>
    <xf numFmtId="10" fontId="67" fillId="0" borderId="34" xfId="3" applyNumberFormat="1" applyFont="1" applyBorder="1"/>
    <xf numFmtId="0" fontId="67" fillId="9" borderId="33" xfId="3" applyFont="1" applyFill="1" applyBorder="1" applyAlignment="1">
      <alignment horizontal="justify" vertical="top"/>
    </xf>
    <xf numFmtId="0" fontId="67" fillId="9" borderId="0" xfId="3" applyFont="1" applyFill="1" applyBorder="1" applyAlignment="1">
      <alignment horizontal="justify" vertical="top"/>
    </xf>
    <xf numFmtId="0" fontId="67" fillId="9" borderId="34" xfId="3" applyFont="1" applyFill="1" applyBorder="1" applyAlignment="1">
      <alignment horizontal="justify" vertical="top"/>
    </xf>
    <xf numFmtId="0" fontId="66" fillId="0" borderId="33" xfId="3" applyFont="1" applyBorder="1"/>
    <xf numFmtId="0" fontId="66" fillId="0" borderId="0" xfId="3" applyFont="1" applyBorder="1"/>
    <xf numFmtId="0" fontId="66" fillId="0" borderId="34" xfId="3" applyFont="1" applyBorder="1"/>
    <xf numFmtId="0" fontId="66" fillId="0" borderId="0" xfId="3" applyFont="1"/>
    <xf numFmtId="0" fontId="67" fillId="0" borderId="33" xfId="3" applyFont="1" applyBorder="1"/>
    <xf numFmtId="0" fontId="67" fillId="0" borderId="0" xfId="3" applyFont="1" applyBorder="1"/>
    <xf numFmtId="0" fontId="67" fillId="0" borderId="34" xfId="3" applyFont="1" applyBorder="1"/>
    <xf numFmtId="0" fontId="66" fillId="9" borderId="33" xfId="23" applyFont="1" applyFill="1" applyBorder="1" applyAlignment="1">
      <alignment horizontal="left" vertical="top"/>
    </xf>
    <xf numFmtId="0" fontId="66" fillId="9" borderId="0" xfId="23" applyFont="1" applyFill="1" applyBorder="1" applyAlignment="1">
      <alignment horizontal="justify" vertical="top"/>
    </xf>
    <xf numFmtId="0" fontId="66" fillId="9" borderId="0" xfId="23" applyFont="1" applyFill="1" applyBorder="1" applyAlignment="1">
      <alignment horizontal="center"/>
    </xf>
    <xf numFmtId="0" fontId="67" fillId="9" borderId="33" xfId="23" applyFont="1" applyFill="1" applyBorder="1" applyAlignment="1">
      <alignment horizontal="left" vertical="top"/>
    </xf>
    <xf numFmtId="0" fontId="67" fillId="9" borderId="0" xfId="23" applyFont="1" applyFill="1" applyBorder="1" applyAlignment="1">
      <alignment horizontal="justify" vertical="top"/>
    </xf>
    <xf numFmtId="0" fontId="67" fillId="9" borderId="0" xfId="23" applyFont="1" applyFill="1" applyBorder="1" applyAlignment="1">
      <alignment horizontal="center"/>
    </xf>
    <xf numFmtId="0" fontId="67" fillId="9" borderId="0" xfId="4" applyFont="1" applyFill="1" applyBorder="1" applyAlignment="1">
      <alignment horizontal="center"/>
    </xf>
    <xf numFmtId="0" fontId="66" fillId="0" borderId="33" xfId="3" applyFont="1" applyBorder="1" applyAlignment="1">
      <alignment horizontal="left"/>
    </xf>
    <xf numFmtId="10" fontId="66" fillId="0" borderId="34" xfId="3" applyNumberFormat="1" applyFont="1" applyBorder="1"/>
    <xf numFmtId="17" fontId="67" fillId="9" borderId="0" xfId="23" applyNumberFormat="1" applyFont="1" applyFill="1" applyBorder="1" applyAlignment="1">
      <alignment horizontal="justify" vertical="top"/>
    </xf>
    <xf numFmtId="0" fontId="66" fillId="0" borderId="19" xfId="3" applyFont="1" applyFill="1" applyBorder="1" applyAlignment="1">
      <alignment horizontal="justify" vertical="center"/>
    </xf>
    <xf numFmtId="0" fontId="66" fillId="0" borderId="5" xfId="3" applyFont="1" applyFill="1" applyBorder="1" applyAlignment="1">
      <alignment horizontal="justify" vertical="center"/>
    </xf>
    <xf numFmtId="0" fontId="66" fillId="0" borderId="5" xfId="4" applyFont="1" applyFill="1" applyBorder="1" applyAlignment="1">
      <alignment horizontal="justify" vertical="center"/>
    </xf>
    <xf numFmtId="10" fontId="66" fillId="0" borderId="20" xfId="4" applyNumberFormat="1" applyFont="1" applyFill="1" applyBorder="1" applyAlignment="1">
      <alignment horizontal="center" vertical="center"/>
    </xf>
    <xf numFmtId="0" fontId="67" fillId="0" borderId="0" xfId="3" applyFont="1" applyFill="1"/>
    <xf numFmtId="0" fontId="67" fillId="0" borderId="19" xfId="3" applyFont="1" applyFill="1" applyBorder="1" applyAlignment="1">
      <alignment horizontal="justify" vertical="center"/>
    </xf>
    <xf numFmtId="0" fontId="67" fillId="0" borderId="5" xfId="3" applyFont="1" applyFill="1" applyBorder="1" applyAlignment="1">
      <alignment horizontal="justify" vertical="center"/>
    </xf>
    <xf numFmtId="0" fontId="67" fillId="0" borderId="5" xfId="4" applyFont="1" applyFill="1" applyBorder="1" applyAlignment="1">
      <alignment horizontal="justify" vertical="center"/>
    </xf>
    <xf numFmtId="10" fontId="67" fillId="0" borderId="20" xfId="24" applyNumberFormat="1" applyFont="1" applyFill="1" applyBorder="1" applyAlignment="1">
      <alignment horizontal="justify" vertical="center"/>
    </xf>
    <xf numFmtId="0" fontId="67" fillId="0" borderId="5" xfId="4" applyFont="1" applyFill="1" applyBorder="1" applyAlignment="1">
      <alignment horizontal="center" vertical="center"/>
    </xf>
    <xf numFmtId="0" fontId="67" fillId="0" borderId="0" xfId="4" applyFont="1" applyFill="1"/>
    <xf numFmtId="165" fontId="67" fillId="0" borderId="0" xfId="3" applyNumberFormat="1" applyFont="1" applyFill="1"/>
    <xf numFmtId="0" fontId="67" fillId="0" borderId="37" xfId="3" applyFont="1" applyFill="1" applyBorder="1" applyAlignment="1">
      <alignment horizontal="right"/>
    </xf>
    <xf numFmtId="0" fontId="67" fillId="0" borderId="10" xfId="3" applyFont="1" applyFill="1" applyBorder="1" applyAlignment="1">
      <alignment horizontal="right"/>
    </xf>
    <xf numFmtId="0" fontId="67" fillId="0" borderId="10" xfId="4" applyFont="1" applyFill="1" applyBorder="1" applyAlignment="1">
      <alignment horizontal="center"/>
    </xf>
    <xf numFmtId="10" fontId="67" fillId="0" borderId="38" xfId="3" applyNumberFormat="1" applyFont="1" applyFill="1" applyBorder="1" applyAlignment="1">
      <alignment horizontal="right"/>
    </xf>
    <xf numFmtId="0" fontId="67" fillId="0" borderId="33" xfId="3" applyFont="1" applyBorder="1" applyAlignment="1">
      <alignment horizontal="left" vertical="top"/>
    </xf>
    <xf numFmtId="0" fontId="66" fillId="0" borderId="0" xfId="3" applyFont="1" applyBorder="1" applyAlignment="1">
      <alignment horizontal="justify" vertical="top"/>
    </xf>
    <xf numFmtId="0" fontId="67" fillId="0" borderId="0" xfId="4" applyFont="1" applyBorder="1" applyAlignment="1">
      <alignment horizontal="center"/>
    </xf>
    <xf numFmtId="0" fontId="67" fillId="9" borderId="33" xfId="3" applyFont="1" applyFill="1" applyBorder="1" applyAlignment="1">
      <alignment horizontal="left" vertical="top"/>
    </xf>
    <xf numFmtId="0" fontId="67" fillId="9" borderId="0" xfId="3" applyFont="1" applyFill="1" applyBorder="1" applyAlignment="1">
      <alignment horizontal="center"/>
    </xf>
    <xf numFmtId="0" fontId="69" fillId="0" borderId="33" xfId="3" applyFont="1" applyBorder="1" applyAlignment="1"/>
    <xf numFmtId="0" fontId="69" fillId="0" borderId="0" xfId="3" applyFont="1" applyBorder="1" applyAlignment="1"/>
    <xf numFmtId="0" fontId="71" fillId="0" borderId="0" xfId="3" applyFont="1" applyBorder="1" applyAlignment="1"/>
    <xf numFmtId="0" fontId="67" fillId="0" borderId="19" xfId="4" applyFont="1" applyFill="1" applyBorder="1" applyAlignment="1">
      <alignment horizontal="center" vertical="center"/>
    </xf>
    <xf numFmtId="43" fontId="67" fillId="0" borderId="5" xfId="4" applyNumberFormat="1" applyFont="1" applyFill="1" applyBorder="1" applyAlignment="1">
      <alignment horizontal="center" vertical="center"/>
    </xf>
    <xf numFmtId="165" fontId="67" fillId="0" borderId="5" xfId="1" applyFont="1" applyFill="1" applyBorder="1" applyAlignment="1">
      <alignment horizontal="center" vertical="center"/>
    </xf>
    <xf numFmtId="10" fontId="67" fillId="0" borderId="20" xfId="10" applyNumberFormat="1" applyFont="1" applyFill="1" applyBorder="1" applyAlignment="1">
      <alignment horizontal="center" vertical="center"/>
    </xf>
    <xf numFmtId="165" fontId="66" fillId="0" borderId="5" xfId="1" applyFont="1" applyFill="1" applyBorder="1" applyAlignment="1">
      <alignment horizontal="center" vertical="center"/>
    </xf>
    <xf numFmtId="10" fontId="66" fillId="0" borderId="20" xfId="3" applyNumberFormat="1" applyFont="1" applyFill="1" applyBorder="1" applyAlignment="1">
      <alignment horizontal="right" vertical="center"/>
    </xf>
    <xf numFmtId="4" fontId="67" fillId="0" borderId="5" xfId="4" applyNumberFormat="1" applyFont="1" applyFill="1" applyBorder="1" applyAlignment="1">
      <alignment horizontal="left" vertical="center" wrapText="1"/>
    </xf>
    <xf numFmtId="0" fontId="67" fillId="0" borderId="5" xfId="4" applyFont="1" applyFill="1" applyBorder="1" applyAlignment="1">
      <alignment horizontal="left" vertical="center" wrapText="1"/>
    </xf>
    <xf numFmtId="0" fontId="67" fillId="0" borderId="33" xfId="3" applyFont="1" applyBorder="1" applyAlignment="1">
      <alignment horizontal="justify" vertical="top"/>
    </xf>
    <xf numFmtId="0" fontId="67" fillId="0" borderId="0" xfId="3" applyFont="1" applyBorder="1" applyAlignment="1">
      <alignment horizontal="justify" vertical="top"/>
    </xf>
    <xf numFmtId="0" fontId="67" fillId="0" borderId="34" xfId="3" applyFont="1" applyBorder="1" applyAlignment="1">
      <alignment horizontal="justify" vertical="top"/>
    </xf>
    <xf numFmtId="0" fontId="67" fillId="9" borderId="39" xfId="3" applyFont="1" applyFill="1" applyBorder="1" applyAlignment="1">
      <alignment horizontal="left" vertical="top"/>
    </xf>
    <xf numFmtId="0" fontId="67" fillId="9" borderId="40" xfId="3" applyFont="1" applyFill="1" applyBorder="1" applyAlignment="1">
      <alignment horizontal="justify" vertical="top"/>
    </xf>
    <xf numFmtId="0" fontId="67" fillId="9" borderId="40" xfId="3" applyFont="1" applyFill="1" applyBorder="1" applyAlignment="1">
      <alignment horizontal="center"/>
    </xf>
    <xf numFmtId="0" fontId="67" fillId="9" borderId="40" xfId="4" applyFont="1" applyFill="1" applyBorder="1" applyAlignment="1">
      <alignment horizontal="center"/>
    </xf>
    <xf numFmtId="0" fontId="68" fillId="0" borderId="40" xfId="3" applyFont="1" applyBorder="1" applyAlignment="1"/>
    <xf numFmtId="10" fontId="67" fillId="0" borderId="41" xfId="3" applyNumberFormat="1" applyFont="1" applyBorder="1"/>
    <xf numFmtId="165" fontId="24" fillId="8" borderId="1" xfId="0" applyNumberFormat="1" applyFont="1" applyFill="1" applyBorder="1" applyAlignment="1">
      <alignment horizontal="center" vertical="center"/>
    </xf>
    <xf numFmtId="165" fontId="24" fillId="8" borderId="3" xfId="0" applyNumberFormat="1" applyFont="1" applyFill="1" applyBorder="1" applyAlignment="1">
      <alignment horizontal="center" vertical="center"/>
    </xf>
    <xf numFmtId="165" fontId="3" fillId="10" borderId="5" xfId="0" applyNumberFormat="1" applyFont="1" applyFill="1" applyBorder="1" applyAlignment="1">
      <alignment horizontal="center" vertical="center" wrapText="1"/>
    </xf>
    <xf numFmtId="0" fontId="0" fillId="10" borderId="5" xfId="0" applyFill="1" applyBorder="1" applyAlignment="1">
      <alignment horizontal="center" vertical="center" wrapText="1"/>
    </xf>
    <xf numFmtId="165" fontId="5" fillId="10" borderId="5" xfId="0"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xf>
    <xf numFmtId="165" fontId="2" fillId="0" borderId="2" xfId="0" applyNumberFormat="1" applyFont="1" applyFill="1" applyBorder="1" applyAlignment="1">
      <alignment horizontal="left" vertical="center" wrapText="1"/>
    </xf>
    <xf numFmtId="165" fontId="2" fillId="0" borderId="2"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3" xfId="0" applyNumberFormat="1" applyFont="1" applyFill="1" applyBorder="1" applyAlignment="1">
      <alignment horizontal="left" vertical="center" wrapText="1"/>
    </xf>
    <xf numFmtId="0" fontId="17" fillId="10" borderId="1" xfId="0" applyFont="1" applyFill="1" applyBorder="1" applyAlignment="1">
      <alignment horizontal="center" vertical="center" wrapText="1"/>
    </xf>
    <xf numFmtId="0" fontId="17" fillId="10" borderId="2" xfId="0" applyFont="1" applyFill="1" applyBorder="1" applyAlignment="1">
      <alignment horizontal="center" vertical="center" wrapText="1"/>
    </xf>
    <xf numFmtId="17" fontId="63" fillId="0" borderId="10" xfId="0" applyNumberFormat="1" applyFont="1" applyBorder="1" applyAlignment="1">
      <alignment horizontal="left" vertical="center"/>
    </xf>
    <xf numFmtId="0" fontId="18" fillId="0" borderId="6" xfId="0" applyFont="1" applyBorder="1" applyAlignment="1">
      <alignment horizontal="center" vertical="center"/>
    </xf>
    <xf numFmtId="0" fontId="18" fillId="0" borderId="0" xfId="0" applyFont="1" applyBorder="1" applyAlignment="1">
      <alignment horizontal="center" vertical="center"/>
    </xf>
    <xf numFmtId="0" fontId="18" fillId="0" borderId="7" xfId="0" applyFont="1" applyBorder="1" applyAlignment="1">
      <alignment horizontal="center" vertical="center"/>
    </xf>
    <xf numFmtId="17" fontId="63" fillId="0" borderId="0" xfId="0" applyNumberFormat="1" applyFont="1" applyAlignment="1">
      <alignment horizontal="left" vertical="center"/>
    </xf>
    <xf numFmtId="0" fontId="64" fillId="0" borderId="13" xfId="0" applyFont="1" applyBorder="1" applyAlignment="1">
      <alignment horizontal="center" vertical="center"/>
    </xf>
    <xf numFmtId="0" fontId="64" fillId="0" borderId="8" xfId="0" applyFont="1" applyBorder="1" applyAlignment="1">
      <alignment horizontal="center" vertical="center"/>
    </xf>
    <xf numFmtId="0" fontId="61" fillId="0" borderId="6" xfId="0" applyFont="1" applyBorder="1" applyAlignment="1">
      <alignment horizontal="center" vertical="center"/>
    </xf>
    <xf numFmtId="0" fontId="61" fillId="0" borderId="0" xfId="0" applyFont="1" applyBorder="1" applyAlignment="1">
      <alignment horizontal="center" vertical="center"/>
    </xf>
    <xf numFmtId="4" fontId="16" fillId="5" borderId="2" xfId="0" applyNumberFormat="1" applyFont="1" applyFill="1" applyBorder="1" applyAlignment="1">
      <alignment horizontal="left" vertical="center" wrapText="1"/>
    </xf>
    <xf numFmtId="4" fontId="16" fillId="5" borderId="3" xfId="0" applyNumberFormat="1" applyFont="1" applyFill="1" applyBorder="1" applyAlignment="1">
      <alignment horizontal="left" vertical="center" wrapText="1"/>
    </xf>
    <xf numFmtId="0" fontId="25" fillId="5" borderId="2" xfId="0" applyFont="1" applyFill="1" applyBorder="1" applyAlignment="1">
      <alignment horizontal="left" wrapText="1"/>
    </xf>
    <xf numFmtId="0" fontId="57" fillId="0" borderId="0" xfId="0" applyFont="1" applyAlignment="1">
      <alignment horizontal="center" wrapText="1"/>
    </xf>
    <xf numFmtId="0" fontId="57" fillId="0" borderId="0" xfId="0" applyFont="1" applyAlignment="1">
      <alignment horizontal="center"/>
    </xf>
    <xf numFmtId="0" fontId="15" fillId="0" borderId="0" xfId="0" applyFont="1" applyBorder="1" applyAlignment="1">
      <alignment horizontal="center"/>
    </xf>
    <xf numFmtId="4" fontId="19" fillId="4" borderId="0" xfId="0" applyNumberFormat="1" applyFont="1" applyFill="1" applyAlignment="1">
      <alignment horizontal="left"/>
    </xf>
    <xf numFmtId="4" fontId="23" fillId="8" borderId="2" xfId="0" applyNumberFormat="1" applyFont="1" applyFill="1" applyBorder="1" applyAlignment="1">
      <alignment horizontal="left"/>
    </xf>
    <xf numFmtId="0" fontId="25" fillId="5" borderId="2" xfId="0" applyFont="1" applyFill="1" applyBorder="1" applyAlignment="1">
      <alignment horizontal="left"/>
    </xf>
    <xf numFmtId="0" fontId="23" fillId="0" borderId="0" xfId="12" applyFont="1" applyAlignment="1">
      <alignment horizontal="center"/>
    </xf>
    <xf numFmtId="0" fontId="35" fillId="0" borderId="0" xfId="12" applyFont="1" applyAlignment="1">
      <alignment horizontal="center" wrapText="1"/>
    </xf>
    <xf numFmtId="173" fontId="17" fillId="9" borderId="5" xfId="20" applyNumberFormat="1" applyFont="1" applyFill="1" applyBorder="1" applyAlignment="1" applyProtection="1">
      <alignment horizontal="center" vertical="center"/>
      <protection locked="0"/>
    </xf>
    <xf numFmtId="0" fontId="17" fillId="13" borderId="1" xfId="20" applyFont="1" applyFill="1" applyBorder="1" applyAlignment="1" applyProtection="1">
      <alignment horizontal="right" vertical="center"/>
      <protection hidden="1"/>
    </xf>
    <xf numFmtId="0" fontId="17" fillId="13" borderId="2" xfId="20" applyFont="1" applyFill="1" applyBorder="1" applyAlignment="1" applyProtection="1">
      <alignment horizontal="right" vertical="center"/>
      <protection hidden="1"/>
    </xf>
    <xf numFmtId="0" fontId="59" fillId="9" borderId="9" xfId="20" applyFont="1" applyFill="1" applyBorder="1" applyAlignment="1" applyProtection="1">
      <alignment horizontal="center" vertical="center"/>
      <protection hidden="1"/>
    </xf>
    <xf numFmtId="0" fontId="59" fillId="9" borderId="10" xfId="20" applyFont="1" applyFill="1" applyBorder="1" applyAlignment="1" applyProtection="1">
      <alignment horizontal="center" vertical="center"/>
      <protection hidden="1"/>
    </xf>
    <xf numFmtId="0" fontId="59" fillId="9" borderId="11" xfId="20" applyFont="1" applyFill="1" applyBorder="1" applyAlignment="1" applyProtection="1">
      <alignment horizontal="center" vertical="center"/>
      <protection hidden="1"/>
    </xf>
    <xf numFmtId="0" fontId="59" fillId="13" borderId="4" xfId="20" applyFont="1" applyFill="1" applyBorder="1" applyAlignment="1" applyProtection="1">
      <alignment horizontal="center" vertical="center" wrapText="1"/>
      <protection hidden="1"/>
    </xf>
    <xf numFmtId="0" fontId="59" fillId="13" borderId="28" xfId="20" applyFont="1" applyFill="1" applyBorder="1" applyAlignment="1" applyProtection="1">
      <alignment horizontal="center" vertical="center" wrapText="1"/>
      <protection hidden="1"/>
    </xf>
    <xf numFmtId="0" fontId="59" fillId="13" borderId="14" xfId="20" applyFont="1" applyFill="1" applyBorder="1" applyAlignment="1" applyProtection="1">
      <alignment horizontal="center" vertical="center" wrapText="1"/>
      <protection hidden="1"/>
    </xf>
    <xf numFmtId="0" fontId="61" fillId="9" borderId="9" xfId="20" applyFont="1" applyFill="1" applyBorder="1" applyAlignment="1" applyProtection="1">
      <alignment horizontal="center" vertical="center"/>
      <protection hidden="1"/>
    </xf>
    <xf numFmtId="0" fontId="61" fillId="9" borderId="10" xfId="20" applyFont="1" applyFill="1" applyBorder="1" applyAlignment="1" applyProtection="1">
      <alignment horizontal="center" vertical="center"/>
      <protection hidden="1"/>
    </xf>
    <xf numFmtId="0" fontId="61" fillId="9" borderId="11" xfId="20" applyFont="1" applyFill="1" applyBorder="1" applyAlignment="1" applyProtection="1">
      <alignment horizontal="center" vertical="center"/>
      <protection hidden="1"/>
    </xf>
    <xf numFmtId="0" fontId="59" fillId="9" borderId="6" xfId="20" applyFont="1" applyFill="1" applyBorder="1" applyAlignment="1" applyProtection="1">
      <alignment horizontal="center" vertical="center"/>
      <protection hidden="1"/>
    </xf>
    <xf numFmtId="0" fontId="59" fillId="9" borderId="0" xfId="20" applyFont="1" applyFill="1" applyAlignment="1" applyProtection="1">
      <alignment horizontal="center" vertical="center"/>
      <protection hidden="1"/>
    </xf>
    <xf numFmtId="0" fontId="59" fillId="9" borderId="7" xfId="20" applyFont="1" applyFill="1" applyBorder="1" applyAlignment="1" applyProtection="1">
      <alignment horizontal="center" vertical="center"/>
      <protection hidden="1"/>
    </xf>
    <xf numFmtId="0" fontId="59" fillId="9" borderId="13" xfId="20" applyFont="1" applyFill="1" applyBorder="1" applyAlignment="1" applyProtection="1">
      <alignment horizontal="center" vertical="center"/>
      <protection hidden="1"/>
    </xf>
    <xf numFmtId="0" fontId="59" fillId="9" borderId="8" xfId="20" applyFont="1" applyFill="1" applyBorder="1" applyAlignment="1" applyProtection="1">
      <alignment horizontal="center" vertical="center"/>
      <protection hidden="1"/>
    </xf>
    <xf numFmtId="0" fontId="59" fillId="9" borderId="12" xfId="20" applyFont="1" applyFill="1" applyBorder="1" applyAlignment="1" applyProtection="1">
      <alignment horizontal="center" vertical="center"/>
      <protection hidden="1"/>
    </xf>
    <xf numFmtId="0" fontId="60" fillId="9" borderId="5" xfId="20" applyFont="1" applyFill="1" applyBorder="1" applyAlignment="1" applyProtection="1">
      <alignment horizontal="left" vertical="center" wrapText="1"/>
      <protection hidden="1"/>
    </xf>
    <xf numFmtId="0" fontId="60" fillId="9" borderId="9" xfId="20" applyFont="1" applyFill="1" applyBorder="1" applyAlignment="1" applyProtection="1">
      <alignment horizontal="center" vertical="center" wrapText="1"/>
      <protection hidden="1"/>
    </xf>
    <xf numFmtId="0" fontId="60" fillId="9" borderId="10" xfId="20" applyFont="1" applyFill="1" applyBorder="1" applyAlignment="1" applyProtection="1">
      <alignment horizontal="center" vertical="center" wrapText="1"/>
      <protection hidden="1"/>
    </xf>
    <xf numFmtId="0" fontId="60" fillId="9" borderId="11" xfId="20" applyFont="1" applyFill="1" applyBorder="1" applyAlignment="1" applyProtection="1">
      <alignment horizontal="center" vertical="center" wrapText="1"/>
      <protection hidden="1"/>
    </xf>
    <xf numFmtId="0" fontId="60" fillId="9" borderId="6" xfId="20" applyFont="1" applyFill="1" applyBorder="1" applyAlignment="1" applyProtection="1">
      <alignment horizontal="center" vertical="center" wrapText="1"/>
      <protection hidden="1"/>
    </xf>
    <xf numFmtId="0" fontId="60" fillId="9" borderId="0" xfId="20" applyFont="1" applyFill="1" applyAlignment="1" applyProtection="1">
      <alignment horizontal="center" vertical="center" wrapText="1"/>
      <protection hidden="1"/>
    </xf>
    <xf numFmtId="0" fontId="60" fillId="9" borderId="7" xfId="20" applyFont="1" applyFill="1" applyBorder="1" applyAlignment="1" applyProtection="1">
      <alignment horizontal="center" vertical="center" wrapText="1"/>
      <protection hidden="1"/>
    </xf>
    <xf numFmtId="0" fontId="60" fillId="9" borderId="13" xfId="20" applyFont="1" applyFill="1" applyBorder="1" applyAlignment="1" applyProtection="1">
      <alignment horizontal="center" vertical="center" wrapText="1"/>
      <protection hidden="1"/>
    </xf>
    <xf numFmtId="0" fontId="60" fillId="9" borderId="8" xfId="20" applyFont="1" applyFill="1" applyBorder="1" applyAlignment="1" applyProtection="1">
      <alignment horizontal="center" vertical="center" wrapText="1"/>
      <protection hidden="1"/>
    </xf>
    <xf numFmtId="0" fontId="60" fillId="9" borderId="12" xfId="20" applyFont="1" applyFill="1" applyBorder="1" applyAlignment="1" applyProtection="1">
      <alignment horizontal="center" vertical="center" wrapText="1"/>
      <protection hidden="1"/>
    </xf>
    <xf numFmtId="0" fontId="61" fillId="9" borderId="4" xfId="20" applyFont="1" applyFill="1" applyBorder="1" applyAlignment="1" applyProtection="1">
      <alignment horizontal="center" vertical="center" wrapText="1"/>
      <protection locked="0"/>
    </xf>
    <xf numFmtId="0" fontId="61" fillId="9" borderId="28" xfId="20" applyFont="1" applyFill="1" applyBorder="1" applyAlignment="1" applyProtection="1">
      <alignment horizontal="center" vertical="center" wrapText="1"/>
      <protection locked="0"/>
    </xf>
    <xf numFmtId="0" fontId="61" fillId="9" borderId="14" xfId="20" applyFont="1" applyFill="1" applyBorder="1" applyAlignment="1" applyProtection="1">
      <alignment horizontal="center" vertical="center" wrapText="1"/>
      <protection locked="0"/>
    </xf>
    <xf numFmtId="0" fontId="60" fillId="13" borderId="5" xfId="20" applyFont="1" applyFill="1" applyBorder="1" applyAlignment="1" applyProtection="1">
      <alignment horizontal="center" vertical="center"/>
      <protection hidden="1"/>
    </xf>
    <xf numFmtId="0" fontId="60" fillId="13" borderId="4" xfId="20" applyFont="1" applyFill="1" applyBorder="1" applyAlignment="1" applyProtection="1">
      <alignment horizontal="center" vertical="center"/>
      <protection hidden="1"/>
    </xf>
    <xf numFmtId="0" fontId="32" fillId="0" borderId="1" xfId="9" applyFont="1" applyBorder="1" applyAlignment="1">
      <alignment horizontal="right" vertical="center"/>
    </xf>
    <xf numFmtId="0" fontId="32" fillId="0" borderId="2" xfId="9" applyFont="1" applyBorder="1" applyAlignment="1">
      <alignment horizontal="right" vertical="center"/>
    </xf>
    <xf numFmtId="0" fontId="32" fillId="0" borderId="8" xfId="9" applyFont="1" applyBorder="1" applyAlignment="1">
      <alignment horizontal="right" vertical="center"/>
    </xf>
    <xf numFmtId="0" fontId="32" fillId="0" borderId="2" xfId="9" applyFont="1" applyBorder="1"/>
    <xf numFmtId="0" fontId="32" fillId="0" borderId="3" xfId="9" applyFont="1" applyBorder="1"/>
    <xf numFmtId="0" fontId="32" fillId="0" borderId="1" xfId="9" applyFont="1" applyBorder="1" applyAlignment="1">
      <alignment horizontal="left" vertical="center"/>
    </xf>
    <xf numFmtId="0" fontId="32" fillId="0" borderId="2" xfId="9" applyFont="1" applyBorder="1" applyAlignment="1">
      <alignment horizontal="left"/>
    </xf>
    <xf numFmtId="0" fontId="32" fillId="0" borderId="3" xfId="9" applyFont="1" applyBorder="1" applyAlignment="1">
      <alignment horizontal="left"/>
    </xf>
    <xf numFmtId="0" fontId="32" fillId="0" borderId="5" xfId="9" applyFont="1" applyBorder="1" applyAlignment="1">
      <alignment horizontal="left" vertical="center"/>
    </xf>
    <xf numFmtId="0" fontId="32" fillId="0" borderId="5" xfId="9" applyFont="1" applyBorder="1" applyAlignment="1">
      <alignment horizontal="left"/>
    </xf>
    <xf numFmtId="0" fontId="32" fillId="0" borderId="5" xfId="9" applyFont="1" applyBorder="1"/>
    <xf numFmtId="4" fontId="32" fillId="0" borderId="5" xfId="9" applyNumberFormat="1" applyFont="1" applyBorder="1" applyAlignment="1">
      <alignment horizontal="center" vertical="center"/>
    </xf>
    <xf numFmtId="9" fontId="32" fillId="0" borderId="5" xfId="10" applyNumberFormat="1" applyFont="1" applyBorder="1" applyAlignment="1">
      <alignment horizontal="center" vertical="center"/>
    </xf>
    <xf numFmtId="10" fontId="32" fillId="0" borderId="5" xfId="10" applyNumberFormat="1" applyFont="1" applyBorder="1" applyAlignment="1">
      <alignment horizontal="center" vertical="center"/>
    </xf>
    <xf numFmtId="0" fontId="32" fillId="0" borderId="5" xfId="9" applyFont="1" applyBorder="1" applyAlignment="1">
      <alignment horizontal="center" vertical="center"/>
    </xf>
    <xf numFmtId="4" fontId="32" fillId="0" borderId="5" xfId="9" applyNumberFormat="1" applyFont="1" applyBorder="1" applyAlignment="1">
      <alignment horizontal="left" vertical="center" wrapText="1"/>
    </xf>
    <xf numFmtId="0" fontId="32" fillId="0" borderId="5" xfId="9" applyFont="1" applyBorder="1" applyAlignment="1">
      <alignment horizontal="left" vertical="center" wrapText="1"/>
    </xf>
    <xf numFmtId="4" fontId="32" fillId="0" borderId="18" xfId="9" applyNumberFormat="1" applyFont="1" applyBorder="1" applyAlignment="1">
      <alignment horizontal="center" vertical="center"/>
    </xf>
    <xf numFmtId="4" fontId="32" fillId="0" borderId="3" xfId="9" applyNumberFormat="1" applyFont="1" applyBorder="1" applyAlignment="1">
      <alignment horizontal="center" vertical="center"/>
    </xf>
    <xf numFmtId="9" fontId="32" fillId="0" borderId="5" xfId="10" applyFont="1" applyBorder="1" applyAlignment="1">
      <alignment horizontal="center" vertical="center"/>
    </xf>
    <xf numFmtId="4" fontId="32" fillId="0" borderId="4" xfId="9" applyNumberFormat="1" applyFont="1" applyBorder="1" applyAlignment="1">
      <alignment horizontal="center" vertical="center"/>
    </xf>
    <xf numFmtId="4" fontId="32" fillId="0" borderId="14" xfId="9" applyNumberFormat="1" applyFont="1" applyBorder="1" applyAlignment="1">
      <alignment horizontal="center" vertical="center"/>
    </xf>
    <xf numFmtId="10" fontId="32" fillId="0" borderId="4" xfId="10" applyNumberFormat="1" applyFont="1" applyBorder="1" applyAlignment="1">
      <alignment horizontal="center" vertical="center"/>
    </xf>
    <xf numFmtId="10" fontId="32" fillId="0" borderId="14" xfId="10" applyNumberFormat="1" applyFont="1" applyBorder="1" applyAlignment="1">
      <alignment horizontal="center" vertical="center"/>
    </xf>
    <xf numFmtId="0" fontId="31" fillId="0" borderId="9" xfId="9" applyFont="1" applyBorder="1" applyAlignment="1">
      <alignment horizontal="center" vertical="center"/>
    </xf>
    <xf numFmtId="0" fontId="31" fillId="0" borderId="10" xfId="9" applyFont="1" applyBorder="1" applyAlignment="1">
      <alignment horizontal="center" vertical="center"/>
    </xf>
    <xf numFmtId="0" fontId="32" fillId="0" borderId="10" xfId="9" applyFont="1" applyBorder="1"/>
    <xf numFmtId="0" fontId="32" fillId="0" borderId="11" xfId="9" applyFont="1" applyBorder="1"/>
    <xf numFmtId="0" fontId="31" fillId="0" borderId="13" xfId="9" applyFont="1" applyBorder="1" applyAlignment="1">
      <alignment horizontal="center" vertical="center"/>
    </xf>
    <xf numFmtId="0" fontId="31" fillId="0" borderId="8" xfId="9" applyFont="1" applyBorder="1" applyAlignment="1">
      <alignment horizontal="center" vertical="center"/>
    </xf>
    <xf numFmtId="0" fontId="31" fillId="0" borderId="0" xfId="9" applyFont="1" applyAlignment="1">
      <alignment horizontal="center" vertical="center"/>
    </xf>
    <xf numFmtId="0" fontId="32" fillId="0" borderId="8" xfId="9" applyFont="1" applyBorder="1"/>
    <xf numFmtId="0" fontId="32" fillId="0" borderId="12" xfId="9" applyFont="1" applyBorder="1"/>
    <xf numFmtId="0" fontId="31" fillId="9" borderId="14" xfId="9" applyFont="1" applyFill="1" applyBorder="1" applyAlignment="1">
      <alignment horizontal="center" vertical="center"/>
    </xf>
    <xf numFmtId="0" fontId="31" fillId="9" borderId="5" xfId="9" applyFont="1" applyFill="1" applyBorder="1" applyAlignment="1">
      <alignment horizontal="center" vertical="center"/>
    </xf>
    <xf numFmtId="0" fontId="31" fillId="9" borderId="15" xfId="9" applyFont="1" applyFill="1" applyBorder="1" applyAlignment="1">
      <alignment horizontal="center" vertical="center"/>
    </xf>
    <xf numFmtId="0" fontId="9" fillId="0" borderId="16" xfId="9" applyBorder="1" applyAlignment="1">
      <alignment horizontal="center" vertical="center"/>
    </xf>
    <xf numFmtId="0" fontId="31" fillId="9" borderId="10" xfId="9" applyFont="1" applyFill="1" applyBorder="1" applyAlignment="1">
      <alignment horizontal="center" vertical="center"/>
    </xf>
    <xf numFmtId="0" fontId="32" fillId="0" borderId="11" xfId="9" applyFont="1" applyBorder="1" applyAlignment="1">
      <alignment horizontal="center" vertical="center"/>
    </xf>
    <xf numFmtId="0" fontId="31" fillId="9" borderId="8" xfId="9" applyFont="1" applyFill="1" applyBorder="1" applyAlignment="1">
      <alignment horizontal="center" vertical="center"/>
    </xf>
    <xf numFmtId="0" fontId="32" fillId="0" borderId="12" xfId="9" applyFont="1" applyBorder="1" applyAlignment="1">
      <alignment horizontal="center" vertical="center"/>
    </xf>
    <xf numFmtId="0" fontId="31" fillId="9" borderId="9" xfId="9" applyFont="1" applyFill="1" applyBorder="1" applyAlignment="1">
      <alignment horizontal="center" vertical="center"/>
    </xf>
    <xf numFmtId="0" fontId="31" fillId="9" borderId="13" xfId="9" applyFont="1" applyFill="1" applyBorder="1" applyAlignment="1">
      <alignment horizontal="center" vertical="center"/>
    </xf>
    <xf numFmtId="0" fontId="31" fillId="9" borderId="4" xfId="9" applyFont="1" applyFill="1" applyBorder="1" applyAlignment="1">
      <alignment horizontal="center" vertical="center"/>
    </xf>
    <xf numFmtId="0" fontId="31" fillId="9" borderId="11" xfId="9" applyFont="1" applyFill="1" applyBorder="1" applyAlignment="1">
      <alignment horizontal="center" vertical="center"/>
    </xf>
    <xf numFmtId="0" fontId="31" fillId="9" borderId="12" xfId="9" applyFont="1" applyFill="1" applyBorder="1" applyAlignment="1">
      <alignment horizontal="center" vertical="center"/>
    </xf>
    <xf numFmtId="0" fontId="31" fillId="9" borderId="17" xfId="9" applyFont="1" applyFill="1" applyBorder="1" applyAlignment="1">
      <alignment horizontal="center" vertical="center"/>
    </xf>
    <xf numFmtId="4" fontId="31" fillId="0" borderId="3" xfId="9" applyNumberFormat="1" applyFont="1" applyBorder="1" applyAlignment="1">
      <alignment horizontal="center" vertical="center"/>
    </xf>
    <xf numFmtId="4" fontId="31" fillId="0" borderId="4" xfId="9" applyNumberFormat="1" applyFont="1" applyBorder="1" applyAlignment="1">
      <alignment horizontal="center" vertical="center"/>
    </xf>
    <xf numFmtId="0" fontId="31" fillId="0" borderId="14" xfId="9" applyFont="1" applyBorder="1" applyAlignment="1">
      <alignment horizontal="center" vertical="center"/>
    </xf>
    <xf numFmtId="4" fontId="31" fillId="0" borderId="5" xfId="9" applyNumberFormat="1" applyFont="1" applyBorder="1" applyAlignment="1">
      <alignment horizontal="center" vertical="center"/>
    </xf>
    <xf numFmtId="49" fontId="9" fillId="0" borderId="0" xfId="3" applyNumberFormat="1" applyAlignment="1" applyProtection="1">
      <alignment horizontal="left"/>
      <protection locked="0"/>
    </xf>
    <xf numFmtId="0" fontId="9" fillId="0" borderId="10" xfId="3" applyBorder="1" applyAlignment="1">
      <alignment horizontal="center" vertical="center"/>
    </xf>
    <xf numFmtId="49" fontId="9" fillId="11" borderId="1" xfId="3" applyNumberFormat="1" applyFill="1" applyBorder="1" applyAlignment="1" applyProtection="1">
      <alignment horizontal="left" vertical="top" wrapText="1"/>
      <protection locked="0"/>
    </xf>
    <xf numFmtId="49" fontId="9" fillId="11" borderId="2" xfId="3" applyNumberFormat="1" applyFill="1" applyBorder="1" applyAlignment="1" applyProtection="1">
      <alignment horizontal="left" vertical="top" wrapText="1"/>
      <protection locked="0"/>
    </xf>
    <xf numFmtId="49" fontId="9" fillId="11" borderId="3" xfId="3" applyNumberFormat="1" applyFill="1" applyBorder="1" applyAlignment="1" applyProtection="1">
      <alignment horizontal="left" vertical="top" wrapText="1"/>
      <protection locked="0"/>
    </xf>
    <xf numFmtId="170" fontId="9" fillId="0" borderId="8" xfId="3" applyNumberFormat="1" applyBorder="1" applyAlignment="1" applyProtection="1">
      <alignment horizontal="left"/>
      <protection locked="0"/>
    </xf>
    <xf numFmtId="0" fontId="38" fillId="0" borderId="0" xfId="3" applyFont="1" applyAlignment="1">
      <alignment horizontal="left" vertical="center"/>
    </xf>
    <xf numFmtId="0" fontId="41" fillId="0" borderId="0" xfId="3" applyFont="1" applyAlignment="1">
      <alignment horizontal="left" vertical="center"/>
    </xf>
    <xf numFmtId="0" fontId="52" fillId="0" borderId="5" xfId="3" applyFont="1" applyBorder="1" applyAlignment="1" applyProtection="1">
      <alignment horizontal="center" vertical="center" wrapText="1"/>
      <protection hidden="1"/>
    </xf>
    <xf numFmtId="0" fontId="9" fillId="0" borderId="5" xfId="3" applyBorder="1" applyAlignment="1">
      <alignment horizontal="left" vertical="center" wrapText="1"/>
    </xf>
    <xf numFmtId="0" fontId="45" fillId="0" borderId="0" xfId="3" applyFont="1" applyAlignment="1">
      <alignment horizontal="left" vertical="center" wrapText="1"/>
    </xf>
    <xf numFmtId="2" fontId="46" fillId="0" borderId="10" xfId="3" applyNumberFormat="1" applyFont="1" applyBorder="1" applyAlignment="1" applyProtection="1">
      <alignment horizontal="center" vertical="center"/>
      <protection hidden="1"/>
    </xf>
    <xf numFmtId="0" fontId="48" fillId="0" borderId="0" xfId="3" applyFont="1" applyAlignment="1">
      <alignment horizontal="left" vertical="center" indent="1"/>
    </xf>
    <xf numFmtId="0" fontId="9" fillId="0" borderId="0" xfId="3" applyAlignment="1">
      <alignment horizontal="center" vertical="center"/>
    </xf>
    <xf numFmtId="0" fontId="49" fillId="0" borderId="0" xfId="17" applyFont="1" applyAlignment="1" applyProtection="1">
      <alignment horizontal="right" vertical="center"/>
      <protection hidden="1"/>
    </xf>
    <xf numFmtId="0" fontId="50" fillId="0" borderId="0" xfId="17" applyFont="1" applyAlignment="1" applyProtection="1">
      <alignment horizontal="center"/>
      <protection hidden="1"/>
    </xf>
    <xf numFmtId="0" fontId="49" fillId="0" borderId="0" xfId="17" quotePrefix="1" applyFont="1" applyAlignment="1" applyProtection="1">
      <alignment horizontal="left" vertical="center"/>
      <protection hidden="1"/>
    </xf>
    <xf numFmtId="0" fontId="49" fillId="0" borderId="0" xfId="17" applyFont="1" applyAlignment="1" applyProtection="1">
      <alignment horizontal="left" vertical="center"/>
      <protection hidden="1"/>
    </xf>
    <xf numFmtId="0" fontId="49" fillId="0" borderId="0" xfId="17" applyFont="1" applyAlignment="1" applyProtection="1">
      <alignment horizontal="center" vertical="top"/>
      <protection hidden="1"/>
    </xf>
    <xf numFmtId="0" fontId="42" fillId="0" borderId="0" xfId="3" applyFont="1" applyAlignment="1">
      <alignment horizontal="center" vertical="top" wrapText="1"/>
    </xf>
    <xf numFmtId="0" fontId="9" fillId="0" borderId="5" xfId="3" applyBorder="1" applyAlignment="1">
      <alignment horizontal="left" vertical="center"/>
    </xf>
    <xf numFmtId="0" fontId="32" fillId="0" borderId="5" xfId="3" applyFont="1" applyBorder="1" applyAlignment="1">
      <alignment horizontal="left"/>
    </xf>
    <xf numFmtId="10" fontId="32" fillId="11" borderId="5" xfId="3" applyNumberFormat="1" applyFont="1" applyFill="1" applyBorder="1" applyAlignment="1" applyProtection="1">
      <alignment horizontal="center"/>
      <protection locked="0"/>
    </xf>
    <xf numFmtId="0" fontId="41" fillId="0" borderId="5" xfId="3" applyFont="1" applyBorder="1" applyAlignment="1">
      <alignment horizontal="center" vertical="center"/>
    </xf>
    <xf numFmtId="4" fontId="41" fillId="0" borderId="5" xfId="3" applyNumberFormat="1" applyFont="1" applyBorder="1" applyAlignment="1">
      <alignment horizontal="center" vertical="center" wrapText="1"/>
    </xf>
    <xf numFmtId="0" fontId="38" fillId="0" borderId="5" xfId="3" applyFont="1" applyBorder="1" applyAlignment="1">
      <alignment horizontal="center" vertical="center"/>
    </xf>
    <xf numFmtId="0" fontId="38" fillId="0" borderId="6" xfId="18" applyFont="1" applyBorder="1" applyAlignment="1">
      <alignment horizontal="left" vertical="top"/>
    </xf>
    <xf numFmtId="0" fontId="38" fillId="0" borderId="0" xfId="18" applyFont="1" applyAlignment="1">
      <alignment horizontal="left" vertical="top"/>
    </xf>
    <xf numFmtId="0" fontId="38" fillId="0" borderId="7" xfId="18" applyFont="1" applyBorder="1" applyAlignment="1">
      <alignment horizontal="left" vertical="top"/>
    </xf>
    <xf numFmtId="169" fontId="32" fillId="11" borderId="13" xfId="19" applyFont="1" applyFill="1" applyBorder="1" applyAlignment="1" applyProtection="1">
      <alignment horizontal="left"/>
      <protection locked="0"/>
    </xf>
    <xf numFmtId="169" fontId="32" fillId="11" borderId="8" xfId="19" applyFont="1" applyFill="1" applyBorder="1" applyAlignment="1" applyProtection="1">
      <alignment horizontal="left"/>
      <protection locked="0"/>
    </xf>
    <xf numFmtId="10" fontId="32" fillId="11" borderId="13" xfId="3" applyNumberFormat="1" applyFont="1" applyFill="1" applyBorder="1" applyAlignment="1" applyProtection="1">
      <alignment horizontal="center"/>
      <protection locked="0"/>
    </xf>
    <xf numFmtId="10" fontId="32" fillId="11" borderId="12" xfId="3" applyNumberFormat="1" applyFont="1" applyFill="1" applyBorder="1" applyAlignment="1" applyProtection="1">
      <alignment horizontal="center"/>
      <protection locked="0"/>
    </xf>
    <xf numFmtId="0" fontId="32" fillId="0" borderId="5" xfId="3" applyFont="1" applyBorder="1" applyAlignment="1">
      <alignment horizontal="left" wrapText="1"/>
    </xf>
    <xf numFmtId="0" fontId="32" fillId="11" borderId="14" xfId="19" applyNumberFormat="1" applyFont="1" applyFill="1" applyBorder="1" applyAlignment="1" applyProtection="1">
      <alignment horizontal="left" wrapText="1"/>
      <protection locked="0"/>
    </xf>
    <xf numFmtId="0" fontId="9" fillId="11" borderId="13" xfId="3" applyFill="1" applyBorder="1" applyAlignment="1" applyProtection="1">
      <alignment horizontal="left" vertical="top" wrapText="1"/>
      <protection locked="0"/>
    </xf>
    <xf numFmtId="0" fontId="9" fillId="11" borderId="12" xfId="3" applyFill="1" applyBorder="1" applyAlignment="1" applyProtection="1">
      <alignment horizontal="left" vertical="top" wrapText="1"/>
      <protection locked="0"/>
    </xf>
    <xf numFmtId="49" fontId="9" fillId="11" borderId="13" xfId="3" applyNumberFormat="1" applyFill="1" applyBorder="1" applyAlignment="1" applyProtection="1">
      <alignment horizontal="left" vertical="top" wrapText="1"/>
      <protection locked="0"/>
    </xf>
    <xf numFmtId="0" fontId="9" fillId="11" borderId="8" xfId="3" applyFill="1" applyBorder="1" applyAlignment="1" applyProtection="1">
      <alignment horizontal="left" vertical="top" wrapText="1"/>
      <protection locked="0"/>
    </xf>
    <xf numFmtId="0" fontId="67" fillId="9" borderId="33" xfId="3" applyFont="1" applyFill="1" applyBorder="1" applyAlignment="1">
      <alignment horizontal="justify" vertical="top"/>
    </xf>
    <xf numFmtId="0" fontId="67" fillId="9" borderId="0" xfId="3" applyFont="1" applyFill="1" applyBorder="1" applyAlignment="1">
      <alignment horizontal="justify" vertical="top"/>
    </xf>
    <xf numFmtId="0" fontId="67" fillId="9" borderId="34" xfId="3" applyFont="1" applyFill="1" applyBorder="1" applyAlignment="1">
      <alignment horizontal="justify" vertical="top"/>
    </xf>
    <xf numFmtId="0" fontId="67" fillId="9" borderId="33" xfId="23" applyFont="1" applyFill="1" applyBorder="1" applyAlignment="1">
      <alignment horizontal="justify" vertical="top"/>
    </xf>
    <xf numFmtId="0" fontId="67" fillId="9" borderId="0" xfId="23" applyFont="1" applyFill="1" applyBorder="1" applyAlignment="1">
      <alignment horizontal="justify" vertical="top"/>
    </xf>
    <xf numFmtId="0" fontId="67" fillId="9" borderId="34" xfId="23" applyFont="1" applyFill="1" applyBorder="1" applyAlignment="1">
      <alignment horizontal="justify" vertical="top"/>
    </xf>
    <xf numFmtId="0" fontId="66" fillId="0" borderId="35" xfId="3" applyFont="1" applyFill="1" applyBorder="1" applyAlignment="1">
      <alignment horizontal="right" vertical="center"/>
    </xf>
    <xf numFmtId="0" fontId="66" fillId="0" borderId="2" xfId="3" applyFont="1" applyFill="1" applyBorder="1" applyAlignment="1">
      <alignment horizontal="right" vertical="center"/>
    </xf>
    <xf numFmtId="0" fontId="66" fillId="0" borderId="3" xfId="3" applyFont="1" applyFill="1" applyBorder="1" applyAlignment="1">
      <alignment horizontal="right" vertical="center"/>
    </xf>
    <xf numFmtId="0" fontId="67" fillId="0" borderId="33" xfId="3" applyFont="1" applyBorder="1" applyAlignment="1">
      <alignment horizontal="justify" vertical="top"/>
    </xf>
    <xf numFmtId="0" fontId="67" fillId="0" borderId="0" xfId="3" applyFont="1" applyBorder="1" applyAlignment="1">
      <alignment horizontal="justify" vertical="top"/>
    </xf>
    <xf numFmtId="0" fontId="67" fillId="0" borderId="34" xfId="3" applyFont="1" applyBorder="1" applyAlignment="1">
      <alignment horizontal="justify" vertical="top"/>
    </xf>
    <xf numFmtId="0" fontId="18" fillId="0" borderId="31" xfId="0" applyFont="1" applyBorder="1" applyAlignment="1">
      <alignment horizontal="center" vertical="center"/>
    </xf>
    <xf numFmtId="0" fontId="18" fillId="0" borderId="32" xfId="0" applyFont="1" applyBorder="1" applyAlignment="1">
      <alignment horizontal="center" vertical="center"/>
    </xf>
    <xf numFmtId="0" fontId="16" fillId="0" borderId="0" xfId="0" applyFont="1" applyBorder="1" applyAlignment="1">
      <alignment horizontal="center" vertical="center"/>
    </xf>
    <xf numFmtId="0" fontId="16" fillId="0" borderId="34" xfId="0" applyFont="1" applyBorder="1" applyAlignment="1">
      <alignment horizontal="center" vertical="center"/>
    </xf>
    <xf numFmtId="0" fontId="69" fillId="0" borderId="33" xfId="3" applyFont="1" applyBorder="1" applyAlignment="1">
      <alignment horizontal="center"/>
    </xf>
    <xf numFmtId="0" fontId="69" fillId="0" borderId="0" xfId="3" applyFont="1" applyBorder="1" applyAlignment="1">
      <alignment horizontal="center"/>
    </xf>
    <xf numFmtId="0" fontId="69" fillId="0" borderId="34" xfId="3" applyFont="1" applyBorder="1" applyAlignment="1">
      <alignment horizontal="center"/>
    </xf>
    <xf numFmtId="0" fontId="68" fillId="0" borderId="33" xfId="3" applyFont="1" applyBorder="1" applyAlignment="1">
      <alignment horizontal="center"/>
    </xf>
    <xf numFmtId="0" fontId="68" fillId="0" borderId="0" xfId="3" applyFont="1" applyBorder="1" applyAlignment="1">
      <alignment horizontal="center"/>
    </xf>
    <xf numFmtId="0" fontId="68" fillId="0" borderId="34" xfId="3" applyFont="1" applyBorder="1" applyAlignment="1">
      <alignment horizontal="center"/>
    </xf>
    <xf numFmtId="0" fontId="66" fillId="9" borderId="35" xfId="23" applyFont="1" applyFill="1" applyBorder="1" applyAlignment="1">
      <alignment horizontal="center" vertical="top"/>
    </xf>
    <xf numFmtId="0" fontId="66" fillId="9" borderId="2" xfId="23" applyFont="1" applyFill="1" applyBorder="1" applyAlignment="1">
      <alignment horizontal="center" vertical="top"/>
    </xf>
    <xf numFmtId="0" fontId="66" fillId="9" borderId="36" xfId="23" applyFont="1" applyFill="1" applyBorder="1" applyAlignment="1">
      <alignment horizontal="center" vertical="top"/>
    </xf>
  </cellXfs>
  <cellStyles count="25">
    <cellStyle name="Hiperlink" xfId="2" builtinId="8"/>
    <cellStyle name="Hiperlink 2" xfId="13"/>
    <cellStyle name="Moeda" xfId="8" builtinId="4"/>
    <cellStyle name="Moeda 5 2" xfId="22"/>
    <cellStyle name="Moeda_Composicao BDI v2.1" xfId="19"/>
    <cellStyle name="Normal" xfId="0" builtinId="0"/>
    <cellStyle name="Normal 10" xfId="17"/>
    <cellStyle name="Normal 11 3" xfId="20"/>
    <cellStyle name="Normal 2" xfId="3"/>
    <cellStyle name="Normal 3" xfId="5"/>
    <cellStyle name="Normal 3 3" xfId="9"/>
    <cellStyle name="Normal 4" xfId="12"/>
    <cellStyle name="Normal_Anexo I - Planilhas Orçamentárias" xfId="14"/>
    <cellStyle name="Normal_FICHA DE VERIFICAÇÃO PRELIMINAR - Plano R" xfId="18"/>
    <cellStyle name="Normal_PLANILHA GERAL" xfId="15"/>
    <cellStyle name="Normal_Planilha orçamentária" xfId="23"/>
    <cellStyle name="Porcentagem" xfId="11" builtinId="5"/>
    <cellStyle name="Porcentagem 2" xfId="6"/>
    <cellStyle name="Porcentagem 2 2" xfId="10"/>
    <cellStyle name="Porcentagem 6 2" xfId="24"/>
    <cellStyle name="Separador de milhares 2" xfId="4"/>
    <cellStyle name="Separador de milhares_PLANILHA GERAL" xfId="16"/>
    <cellStyle name="Vírgula" xfId="1" builtinId="3"/>
    <cellStyle name="Vírgula 2" xfId="7"/>
    <cellStyle name="Vírgula 5 2" xfId="21"/>
  </cellStyles>
  <dxfs count="10">
    <dxf>
      <font>
        <color indexed="9"/>
      </font>
      <fill>
        <patternFill patternType="none">
          <bgColor indexed="65"/>
        </patternFill>
      </fill>
    </dxf>
    <dxf>
      <font>
        <color indexed="9"/>
      </font>
      <fill>
        <patternFill>
          <bgColor indexed="9"/>
        </patternFill>
      </fill>
      <border>
        <left/>
        <right/>
        <top/>
        <bottom/>
      </border>
    </dxf>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8.emf"/></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7.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153866</xdr:colOff>
      <xdr:row>2</xdr:row>
      <xdr:rowOff>117350</xdr:rowOff>
    </xdr:from>
    <xdr:to>
      <xdr:col>2</xdr:col>
      <xdr:colOff>1633904</xdr:colOff>
      <xdr:row>6</xdr:row>
      <xdr:rowOff>113882</xdr:rowOff>
    </xdr:to>
    <xdr:pic>
      <xdr:nvPicPr>
        <xdr:cNvPr id="2" name="Imagem 2">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6866" y="534985"/>
          <a:ext cx="1480038" cy="773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57150</xdr:colOff>
      <xdr:row>0</xdr:row>
      <xdr:rowOff>0</xdr:rowOff>
    </xdr:from>
    <xdr:to>
      <xdr:col>5</xdr:col>
      <xdr:colOff>133350</xdr:colOff>
      <xdr:row>1</xdr:row>
      <xdr:rowOff>47625</xdr:rowOff>
    </xdr:to>
    <xdr:sp macro="" textlink="">
      <xdr:nvSpPr>
        <xdr:cNvPr id="2" name="Text Box 10">
          <a:extLst>
            <a:ext uri="{FF2B5EF4-FFF2-40B4-BE49-F238E27FC236}">
              <a16:creationId xmlns="" xmlns:a16="http://schemas.microsoft.com/office/drawing/2014/main" id="{00000000-0008-0000-0300-000002000000}"/>
            </a:ext>
          </a:extLst>
        </xdr:cNvPr>
        <xdr:cNvSpPr txBox="1">
          <a:spLocks noChangeArrowheads="1"/>
        </xdr:cNvSpPr>
      </xdr:nvSpPr>
      <xdr:spPr bwMode="auto">
        <a:xfrm>
          <a:off x="6553200" y="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57150</xdr:colOff>
      <xdr:row>0</xdr:row>
      <xdr:rowOff>0</xdr:rowOff>
    </xdr:from>
    <xdr:to>
      <xdr:col>5</xdr:col>
      <xdr:colOff>133350</xdr:colOff>
      <xdr:row>1</xdr:row>
      <xdr:rowOff>47625</xdr:rowOff>
    </xdr:to>
    <xdr:sp macro="" textlink="">
      <xdr:nvSpPr>
        <xdr:cNvPr id="3" name="Text Box 15">
          <a:extLst>
            <a:ext uri="{FF2B5EF4-FFF2-40B4-BE49-F238E27FC236}">
              <a16:creationId xmlns="" xmlns:a16="http://schemas.microsoft.com/office/drawing/2014/main" id="{00000000-0008-0000-0300-000003000000}"/>
            </a:ext>
          </a:extLst>
        </xdr:cNvPr>
        <xdr:cNvSpPr txBox="1">
          <a:spLocks noChangeArrowheads="1"/>
        </xdr:cNvSpPr>
      </xdr:nvSpPr>
      <xdr:spPr bwMode="auto">
        <a:xfrm>
          <a:off x="6553200" y="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4" name="Text Box 26">
          <a:extLst>
            <a:ext uri="{FF2B5EF4-FFF2-40B4-BE49-F238E27FC236}">
              <a16:creationId xmlns="" xmlns:a16="http://schemas.microsoft.com/office/drawing/2014/main" id="{00000000-0008-0000-0300-000004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5" name="Text Box 34">
          <a:extLst>
            <a:ext uri="{FF2B5EF4-FFF2-40B4-BE49-F238E27FC236}">
              <a16:creationId xmlns="" xmlns:a16="http://schemas.microsoft.com/office/drawing/2014/main" id="{00000000-0008-0000-0300-000005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6" name="Text Box 38">
          <a:extLst>
            <a:ext uri="{FF2B5EF4-FFF2-40B4-BE49-F238E27FC236}">
              <a16:creationId xmlns="" xmlns:a16="http://schemas.microsoft.com/office/drawing/2014/main" id="{00000000-0008-0000-0300-000006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7" name="Text Box 40">
          <a:extLst>
            <a:ext uri="{FF2B5EF4-FFF2-40B4-BE49-F238E27FC236}">
              <a16:creationId xmlns="" xmlns:a16="http://schemas.microsoft.com/office/drawing/2014/main" id="{00000000-0008-0000-0300-000007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8" name="Text Box 44">
          <a:extLst>
            <a:ext uri="{FF2B5EF4-FFF2-40B4-BE49-F238E27FC236}">
              <a16:creationId xmlns="" xmlns:a16="http://schemas.microsoft.com/office/drawing/2014/main" id="{00000000-0008-0000-0300-000008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9" name="Text Box 45">
          <a:extLst>
            <a:ext uri="{FF2B5EF4-FFF2-40B4-BE49-F238E27FC236}">
              <a16:creationId xmlns="" xmlns:a16="http://schemas.microsoft.com/office/drawing/2014/main" id="{00000000-0008-0000-0300-000009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0" name="Text Box 51">
          <a:extLst>
            <a:ext uri="{FF2B5EF4-FFF2-40B4-BE49-F238E27FC236}">
              <a16:creationId xmlns="" xmlns:a16="http://schemas.microsoft.com/office/drawing/2014/main" id="{00000000-0008-0000-0300-00000A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1" name="Text Box 60">
          <a:extLst>
            <a:ext uri="{FF2B5EF4-FFF2-40B4-BE49-F238E27FC236}">
              <a16:creationId xmlns="" xmlns:a16="http://schemas.microsoft.com/office/drawing/2014/main" id="{00000000-0008-0000-0300-00000B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2" name="Text Box 64">
          <a:extLst>
            <a:ext uri="{FF2B5EF4-FFF2-40B4-BE49-F238E27FC236}">
              <a16:creationId xmlns="" xmlns:a16="http://schemas.microsoft.com/office/drawing/2014/main" id="{00000000-0008-0000-0300-00000C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3" name="Text Box 66">
          <a:extLst>
            <a:ext uri="{FF2B5EF4-FFF2-40B4-BE49-F238E27FC236}">
              <a16:creationId xmlns="" xmlns:a16="http://schemas.microsoft.com/office/drawing/2014/main" id="{00000000-0008-0000-0300-00000D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4" name="Text Box 70">
          <a:extLst>
            <a:ext uri="{FF2B5EF4-FFF2-40B4-BE49-F238E27FC236}">
              <a16:creationId xmlns="" xmlns:a16="http://schemas.microsoft.com/office/drawing/2014/main" id="{00000000-0008-0000-0300-00000E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5" name="Text Box 71">
          <a:extLst>
            <a:ext uri="{FF2B5EF4-FFF2-40B4-BE49-F238E27FC236}">
              <a16:creationId xmlns="" xmlns:a16="http://schemas.microsoft.com/office/drawing/2014/main" id="{00000000-0008-0000-0300-00000F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6" name="Text Box 78">
          <a:extLst>
            <a:ext uri="{FF2B5EF4-FFF2-40B4-BE49-F238E27FC236}">
              <a16:creationId xmlns="" xmlns:a16="http://schemas.microsoft.com/office/drawing/2014/main" id="{00000000-0008-0000-0300-000010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7" name="Text Box 87">
          <a:extLst>
            <a:ext uri="{FF2B5EF4-FFF2-40B4-BE49-F238E27FC236}">
              <a16:creationId xmlns="" xmlns:a16="http://schemas.microsoft.com/office/drawing/2014/main" id="{00000000-0008-0000-0300-000011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8" name="Text Box 90">
          <a:extLst>
            <a:ext uri="{FF2B5EF4-FFF2-40B4-BE49-F238E27FC236}">
              <a16:creationId xmlns="" xmlns:a16="http://schemas.microsoft.com/office/drawing/2014/main" id="{00000000-0008-0000-0300-000012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9" name="Text Box 92">
          <a:extLst>
            <a:ext uri="{FF2B5EF4-FFF2-40B4-BE49-F238E27FC236}">
              <a16:creationId xmlns="" xmlns:a16="http://schemas.microsoft.com/office/drawing/2014/main" id="{00000000-0008-0000-0300-000013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20" name="Text Box 96">
          <a:extLst>
            <a:ext uri="{FF2B5EF4-FFF2-40B4-BE49-F238E27FC236}">
              <a16:creationId xmlns="" xmlns:a16="http://schemas.microsoft.com/office/drawing/2014/main" id="{00000000-0008-0000-0300-000014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21" name="Text Box 97">
          <a:extLst>
            <a:ext uri="{FF2B5EF4-FFF2-40B4-BE49-F238E27FC236}">
              <a16:creationId xmlns="" xmlns:a16="http://schemas.microsoft.com/office/drawing/2014/main" id="{00000000-0008-0000-0300-000015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2" name="Text Box 26">
          <a:extLst>
            <a:ext uri="{FF2B5EF4-FFF2-40B4-BE49-F238E27FC236}">
              <a16:creationId xmlns="" xmlns:a16="http://schemas.microsoft.com/office/drawing/2014/main" id="{00000000-0008-0000-0300-000016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3" name="Text Box 34">
          <a:extLst>
            <a:ext uri="{FF2B5EF4-FFF2-40B4-BE49-F238E27FC236}">
              <a16:creationId xmlns="" xmlns:a16="http://schemas.microsoft.com/office/drawing/2014/main" id="{00000000-0008-0000-0300-000017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4" name="Text Box 38">
          <a:extLst>
            <a:ext uri="{FF2B5EF4-FFF2-40B4-BE49-F238E27FC236}">
              <a16:creationId xmlns="" xmlns:a16="http://schemas.microsoft.com/office/drawing/2014/main" id="{00000000-0008-0000-0300-000018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5" name="Text Box 40">
          <a:extLst>
            <a:ext uri="{FF2B5EF4-FFF2-40B4-BE49-F238E27FC236}">
              <a16:creationId xmlns="" xmlns:a16="http://schemas.microsoft.com/office/drawing/2014/main" id="{00000000-0008-0000-0300-000019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6" name="Text Box 44">
          <a:extLst>
            <a:ext uri="{FF2B5EF4-FFF2-40B4-BE49-F238E27FC236}">
              <a16:creationId xmlns="" xmlns:a16="http://schemas.microsoft.com/office/drawing/2014/main" id="{00000000-0008-0000-0300-00001A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7" name="Text Box 45">
          <a:extLst>
            <a:ext uri="{FF2B5EF4-FFF2-40B4-BE49-F238E27FC236}">
              <a16:creationId xmlns="" xmlns:a16="http://schemas.microsoft.com/office/drawing/2014/main" id="{00000000-0008-0000-0300-00001B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8" name="Text Box 51">
          <a:extLst>
            <a:ext uri="{FF2B5EF4-FFF2-40B4-BE49-F238E27FC236}">
              <a16:creationId xmlns="" xmlns:a16="http://schemas.microsoft.com/office/drawing/2014/main" id="{00000000-0008-0000-0300-00001C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9" name="Text Box 60">
          <a:extLst>
            <a:ext uri="{FF2B5EF4-FFF2-40B4-BE49-F238E27FC236}">
              <a16:creationId xmlns="" xmlns:a16="http://schemas.microsoft.com/office/drawing/2014/main" id="{00000000-0008-0000-0300-00001D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0" name="Text Box 64">
          <a:extLst>
            <a:ext uri="{FF2B5EF4-FFF2-40B4-BE49-F238E27FC236}">
              <a16:creationId xmlns="" xmlns:a16="http://schemas.microsoft.com/office/drawing/2014/main" id="{00000000-0008-0000-0300-00001E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1" name="Text Box 66">
          <a:extLst>
            <a:ext uri="{FF2B5EF4-FFF2-40B4-BE49-F238E27FC236}">
              <a16:creationId xmlns="" xmlns:a16="http://schemas.microsoft.com/office/drawing/2014/main" id="{00000000-0008-0000-0300-00001F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2" name="Text Box 70">
          <a:extLst>
            <a:ext uri="{FF2B5EF4-FFF2-40B4-BE49-F238E27FC236}">
              <a16:creationId xmlns="" xmlns:a16="http://schemas.microsoft.com/office/drawing/2014/main" id="{00000000-0008-0000-0300-000020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3" name="Text Box 71">
          <a:extLst>
            <a:ext uri="{FF2B5EF4-FFF2-40B4-BE49-F238E27FC236}">
              <a16:creationId xmlns="" xmlns:a16="http://schemas.microsoft.com/office/drawing/2014/main" id="{00000000-0008-0000-0300-000021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4" name="Text Box 78">
          <a:extLst>
            <a:ext uri="{FF2B5EF4-FFF2-40B4-BE49-F238E27FC236}">
              <a16:creationId xmlns="" xmlns:a16="http://schemas.microsoft.com/office/drawing/2014/main" id="{00000000-0008-0000-0300-000022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5" name="Text Box 87">
          <a:extLst>
            <a:ext uri="{FF2B5EF4-FFF2-40B4-BE49-F238E27FC236}">
              <a16:creationId xmlns="" xmlns:a16="http://schemas.microsoft.com/office/drawing/2014/main" id="{00000000-0008-0000-0300-000023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6" name="Text Box 90">
          <a:extLst>
            <a:ext uri="{FF2B5EF4-FFF2-40B4-BE49-F238E27FC236}">
              <a16:creationId xmlns="" xmlns:a16="http://schemas.microsoft.com/office/drawing/2014/main" id="{00000000-0008-0000-0300-000024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7" name="Text Box 92">
          <a:extLst>
            <a:ext uri="{FF2B5EF4-FFF2-40B4-BE49-F238E27FC236}">
              <a16:creationId xmlns="" xmlns:a16="http://schemas.microsoft.com/office/drawing/2014/main" id="{00000000-0008-0000-0300-000025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8" name="Text Box 96">
          <a:extLst>
            <a:ext uri="{FF2B5EF4-FFF2-40B4-BE49-F238E27FC236}">
              <a16:creationId xmlns="" xmlns:a16="http://schemas.microsoft.com/office/drawing/2014/main" id="{00000000-0008-0000-0300-000026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9" name="Text Box 97">
          <a:extLst>
            <a:ext uri="{FF2B5EF4-FFF2-40B4-BE49-F238E27FC236}">
              <a16:creationId xmlns="" xmlns:a16="http://schemas.microsoft.com/office/drawing/2014/main" id="{00000000-0008-0000-0300-000027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1</xdr:row>
      <xdr:rowOff>47625</xdr:rowOff>
    </xdr:to>
    <xdr:sp macro="" textlink="">
      <xdr:nvSpPr>
        <xdr:cNvPr id="40" name="Text Box 10">
          <a:extLst>
            <a:ext uri="{FF2B5EF4-FFF2-40B4-BE49-F238E27FC236}">
              <a16:creationId xmlns="" xmlns:a16="http://schemas.microsoft.com/office/drawing/2014/main" id="{00000000-0008-0000-0300-000028000000}"/>
            </a:ext>
          </a:extLst>
        </xdr:cNvPr>
        <xdr:cNvSpPr txBox="1">
          <a:spLocks noChangeArrowheads="1"/>
        </xdr:cNvSpPr>
      </xdr:nvSpPr>
      <xdr:spPr bwMode="auto">
        <a:xfrm>
          <a:off x="10153650" y="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1</xdr:row>
      <xdr:rowOff>47625</xdr:rowOff>
    </xdr:to>
    <xdr:sp macro="" textlink="">
      <xdr:nvSpPr>
        <xdr:cNvPr id="41" name="Text Box 15">
          <a:extLst>
            <a:ext uri="{FF2B5EF4-FFF2-40B4-BE49-F238E27FC236}">
              <a16:creationId xmlns="" xmlns:a16="http://schemas.microsoft.com/office/drawing/2014/main" id="{00000000-0008-0000-0300-000029000000}"/>
            </a:ext>
          </a:extLst>
        </xdr:cNvPr>
        <xdr:cNvSpPr txBox="1">
          <a:spLocks noChangeArrowheads="1"/>
        </xdr:cNvSpPr>
      </xdr:nvSpPr>
      <xdr:spPr bwMode="auto">
        <a:xfrm>
          <a:off x="10153650" y="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2181225</xdr:colOff>
      <xdr:row>21</xdr:row>
      <xdr:rowOff>28575</xdr:rowOff>
    </xdr:from>
    <xdr:to>
      <xdr:col>6</xdr:col>
      <xdr:colOff>180975</xdr:colOff>
      <xdr:row>31</xdr:row>
      <xdr:rowOff>1323975</xdr:rowOff>
    </xdr:to>
    <xdr:pic>
      <xdr:nvPicPr>
        <xdr:cNvPr id="42" name="Imagem 41">
          <a:extLst>
            <a:ext uri="{FF2B5EF4-FFF2-40B4-BE49-F238E27FC236}">
              <a16:creationId xmlns="" xmlns:a16="http://schemas.microsoft.com/office/drawing/2014/main" id="{00000000-0008-0000-03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4591050"/>
          <a:ext cx="4933950" cy="291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9525</xdr:rowOff>
    </xdr:from>
    <xdr:to>
      <xdr:col>8</xdr:col>
      <xdr:colOff>1017612</xdr:colOff>
      <xdr:row>113</xdr:row>
      <xdr:rowOff>19050</xdr:rowOff>
    </xdr:to>
    <xdr:pic>
      <xdr:nvPicPr>
        <xdr:cNvPr id="43" name="Imagem 42">
          <a:extLst>
            <a:ext uri="{FF2B5EF4-FFF2-40B4-BE49-F238E27FC236}">
              <a16:creationId xmlns="" xmlns:a16="http://schemas.microsoft.com/office/drawing/2014/main" id="{00000000-0008-0000-0300-00002B000000}"/>
            </a:ext>
          </a:extLst>
        </xdr:cNvPr>
        <xdr:cNvPicPr>
          <a:picLocks noChangeAspect="1"/>
        </xdr:cNvPicPr>
      </xdr:nvPicPr>
      <xdr:blipFill>
        <a:blip xmlns:r="http://schemas.openxmlformats.org/officeDocument/2006/relationships" r:embed="rId2"/>
        <a:stretch>
          <a:fillRect/>
        </a:stretch>
      </xdr:blipFill>
      <xdr:spPr>
        <a:xfrm>
          <a:off x="0" y="8972550"/>
          <a:ext cx="12695262" cy="11830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57150</xdr:colOff>
      <xdr:row>0</xdr:row>
      <xdr:rowOff>0</xdr:rowOff>
    </xdr:from>
    <xdr:to>
      <xdr:col>5</xdr:col>
      <xdr:colOff>133350</xdr:colOff>
      <xdr:row>1</xdr:row>
      <xdr:rowOff>47625</xdr:rowOff>
    </xdr:to>
    <xdr:sp macro="" textlink="">
      <xdr:nvSpPr>
        <xdr:cNvPr id="2" name="Text Box 10">
          <a:extLst>
            <a:ext uri="{FF2B5EF4-FFF2-40B4-BE49-F238E27FC236}">
              <a16:creationId xmlns="" xmlns:a16="http://schemas.microsoft.com/office/drawing/2014/main" id="{00000000-0008-0000-0400-000002000000}"/>
            </a:ext>
          </a:extLst>
        </xdr:cNvPr>
        <xdr:cNvSpPr txBox="1">
          <a:spLocks noChangeArrowheads="1"/>
        </xdr:cNvSpPr>
      </xdr:nvSpPr>
      <xdr:spPr bwMode="auto">
        <a:xfrm>
          <a:off x="6553200" y="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57150</xdr:colOff>
      <xdr:row>0</xdr:row>
      <xdr:rowOff>0</xdr:rowOff>
    </xdr:from>
    <xdr:to>
      <xdr:col>5</xdr:col>
      <xdr:colOff>133350</xdr:colOff>
      <xdr:row>1</xdr:row>
      <xdr:rowOff>47625</xdr:rowOff>
    </xdr:to>
    <xdr:sp macro="" textlink="">
      <xdr:nvSpPr>
        <xdr:cNvPr id="3" name="Text Box 15">
          <a:extLst>
            <a:ext uri="{FF2B5EF4-FFF2-40B4-BE49-F238E27FC236}">
              <a16:creationId xmlns="" xmlns:a16="http://schemas.microsoft.com/office/drawing/2014/main" id="{00000000-0008-0000-0400-000003000000}"/>
            </a:ext>
          </a:extLst>
        </xdr:cNvPr>
        <xdr:cNvSpPr txBox="1">
          <a:spLocks noChangeArrowheads="1"/>
        </xdr:cNvSpPr>
      </xdr:nvSpPr>
      <xdr:spPr bwMode="auto">
        <a:xfrm>
          <a:off x="6553200" y="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4" name="Text Box 26">
          <a:extLst>
            <a:ext uri="{FF2B5EF4-FFF2-40B4-BE49-F238E27FC236}">
              <a16:creationId xmlns="" xmlns:a16="http://schemas.microsoft.com/office/drawing/2014/main" id="{00000000-0008-0000-0400-000004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5" name="Text Box 34">
          <a:extLst>
            <a:ext uri="{FF2B5EF4-FFF2-40B4-BE49-F238E27FC236}">
              <a16:creationId xmlns="" xmlns:a16="http://schemas.microsoft.com/office/drawing/2014/main" id="{00000000-0008-0000-0400-000005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6" name="Text Box 38">
          <a:extLst>
            <a:ext uri="{FF2B5EF4-FFF2-40B4-BE49-F238E27FC236}">
              <a16:creationId xmlns="" xmlns:a16="http://schemas.microsoft.com/office/drawing/2014/main" id="{00000000-0008-0000-0400-000006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7" name="Text Box 40">
          <a:extLst>
            <a:ext uri="{FF2B5EF4-FFF2-40B4-BE49-F238E27FC236}">
              <a16:creationId xmlns="" xmlns:a16="http://schemas.microsoft.com/office/drawing/2014/main" id="{00000000-0008-0000-0400-000007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8" name="Text Box 44">
          <a:extLst>
            <a:ext uri="{FF2B5EF4-FFF2-40B4-BE49-F238E27FC236}">
              <a16:creationId xmlns="" xmlns:a16="http://schemas.microsoft.com/office/drawing/2014/main" id="{00000000-0008-0000-0400-000008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9" name="Text Box 45">
          <a:extLst>
            <a:ext uri="{FF2B5EF4-FFF2-40B4-BE49-F238E27FC236}">
              <a16:creationId xmlns="" xmlns:a16="http://schemas.microsoft.com/office/drawing/2014/main" id="{00000000-0008-0000-0400-000009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0" name="Text Box 51">
          <a:extLst>
            <a:ext uri="{FF2B5EF4-FFF2-40B4-BE49-F238E27FC236}">
              <a16:creationId xmlns="" xmlns:a16="http://schemas.microsoft.com/office/drawing/2014/main" id="{00000000-0008-0000-0400-00000A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1" name="Text Box 60">
          <a:extLst>
            <a:ext uri="{FF2B5EF4-FFF2-40B4-BE49-F238E27FC236}">
              <a16:creationId xmlns="" xmlns:a16="http://schemas.microsoft.com/office/drawing/2014/main" id="{00000000-0008-0000-0400-00000B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2" name="Text Box 64">
          <a:extLst>
            <a:ext uri="{FF2B5EF4-FFF2-40B4-BE49-F238E27FC236}">
              <a16:creationId xmlns="" xmlns:a16="http://schemas.microsoft.com/office/drawing/2014/main" id="{00000000-0008-0000-0400-00000C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3" name="Text Box 66">
          <a:extLst>
            <a:ext uri="{FF2B5EF4-FFF2-40B4-BE49-F238E27FC236}">
              <a16:creationId xmlns="" xmlns:a16="http://schemas.microsoft.com/office/drawing/2014/main" id="{00000000-0008-0000-0400-00000D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4" name="Text Box 70">
          <a:extLst>
            <a:ext uri="{FF2B5EF4-FFF2-40B4-BE49-F238E27FC236}">
              <a16:creationId xmlns="" xmlns:a16="http://schemas.microsoft.com/office/drawing/2014/main" id="{00000000-0008-0000-0400-00000E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5" name="Text Box 71">
          <a:extLst>
            <a:ext uri="{FF2B5EF4-FFF2-40B4-BE49-F238E27FC236}">
              <a16:creationId xmlns="" xmlns:a16="http://schemas.microsoft.com/office/drawing/2014/main" id="{00000000-0008-0000-0400-00000F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6" name="Text Box 78">
          <a:extLst>
            <a:ext uri="{FF2B5EF4-FFF2-40B4-BE49-F238E27FC236}">
              <a16:creationId xmlns="" xmlns:a16="http://schemas.microsoft.com/office/drawing/2014/main" id="{00000000-0008-0000-0400-000010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7" name="Text Box 87">
          <a:extLst>
            <a:ext uri="{FF2B5EF4-FFF2-40B4-BE49-F238E27FC236}">
              <a16:creationId xmlns="" xmlns:a16="http://schemas.microsoft.com/office/drawing/2014/main" id="{00000000-0008-0000-0400-000011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8" name="Text Box 90">
          <a:extLst>
            <a:ext uri="{FF2B5EF4-FFF2-40B4-BE49-F238E27FC236}">
              <a16:creationId xmlns="" xmlns:a16="http://schemas.microsoft.com/office/drawing/2014/main" id="{00000000-0008-0000-0400-000012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19" name="Text Box 92">
          <a:extLst>
            <a:ext uri="{FF2B5EF4-FFF2-40B4-BE49-F238E27FC236}">
              <a16:creationId xmlns="" xmlns:a16="http://schemas.microsoft.com/office/drawing/2014/main" id="{00000000-0008-0000-0400-000013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20" name="Text Box 96">
          <a:extLst>
            <a:ext uri="{FF2B5EF4-FFF2-40B4-BE49-F238E27FC236}">
              <a16:creationId xmlns="" xmlns:a16="http://schemas.microsoft.com/office/drawing/2014/main" id="{00000000-0008-0000-0400-000014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85725</xdr:colOff>
      <xdr:row>1</xdr:row>
      <xdr:rowOff>47625</xdr:rowOff>
    </xdr:to>
    <xdr:sp macro="" textlink="">
      <xdr:nvSpPr>
        <xdr:cNvPr id="21" name="Text Box 97">
          <a:extLst>
            <a:ext uri="{FF2B5EF4-FFF2-40B4-BE49-F238E27FC236}">
              <a16:creationId xmlns="" xmlns:a16="http://schemas.microsoft.com/office/drawing/2014/main" id="{00000000-0008-0000-0400-000015000000}"/>
            </a:ext>
          </a:extLst>
        </xdr:cNvPr>
        <xdr:cNvSpPr txBox="1">
          <a:spLocks noChangeArrowheads="1"/>
        </xdr:cNvSpPr>
      </xdr:nvSpPr>
      <xdr:spPr bwMode="auto">
        <a:xfrm>
          <a:off x="101536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2" name="Text Box 26">
          <a:extLst>
            <a:ext uri="{FF2B5EF4-FFF2-40B4-BE49-F238E27FC236}">
              <a16:creationId xmlns="" xmlns:a16="http://schemas.microsoft.com/office/drawing/2014/main" id="{00000000-0008-0000-0400-000016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3" name="Text Box 34">
          <a:extLst>
            <a:ext uri="{FF2B5EF4-FFF2-40B4-BE49-F238E27FC236}">
              <a16:creationId xmlns="" xmlns:a16="http://schemas.microsoft.com/office/drawing/2014/main" id="{00000000-0008-0000-0400-000017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4" name="Text Box 38">
          <a:extLst>
            <a:ext uri="{FF2B5EF4-FFF2-40B4-BE49-F238E27FC236}">
              <a16:creationId xmlns="" xmlns:a16="http://schemas.microsoft.com/office/drawing/2014/main" id="{00000000-0008-0000-0400-000018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5" name="Text Box 40">
          <a:extLst>
            <a:ext uri="{FF2B5EF4-FFF2-40B4-BE49-F238E27FC236}">
              <a16:creationId xmlns="" xmlns:a16="http://schemas.microsoft.com/office/drawing/2014/main" id="{00000000-0008-0000-0400-000019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6" name="Text Box 44">
          <a:extLst>
            <a:ext uri="{FF2B5EF4-FFF2-40B4-BE49-F238E27FC236}">
              <a16:creationId xmlns="" xmlns:a16="http://schemas.microsoft.com/office/drawing/2014/main" id="{00000000-0008-0000-0400-00001A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7" name="Text Box 45">
          <a:extLst>
            <a:ext uri="{FF2B5EF4-FFF2-40B4-BE49-F238E27FC236}">
              <a16:creationId xmlns="" xmlns:a16="http://schemas.microsoft.com/office/drawing/2014/main" id="{00000000-0008-0000-0400-00001B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8" name="Text Box 51">
          <a:extLst>
            <a:ext uri="{FF2B5EF4-FFF2-40B4-BE49-F238E27FC236}">
              <a16:creationId xmlns="" xmlns:a16="http://schemas.microsoft.com/office/drawing/2014/main" id="{00000000-0008-0000-0400-00001C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29" name="Text Box 60">
          <a:extLst>
            <a:ext uri="{FF2B5EF4-FFF2-40B4-BE49-F238E27FC236}">
              <a16:creationId xmlns="" xmlns:a16="http://schemas.microsoft.com/office/drawing/2014/main" id="{00000000-0008-0000-0400-00001D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0" name="Text Box 64">
          <a:extLst>
            <a:ext uri="{FF2B5EF4-FFF2-40B4-BE49-F238E27FC236}">
              <a16:creationId xmlns="" xmlns:a16="http://schemas.microsoft.com/office/drawing/2014/main" id="{00000000-0008-0000-0400-00001E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1" name="Text Box 66">
          <a:extLst>
            <a:ext uri="{FF2B5EF4-FFF2-40B4-BE49-F238E27FC236}">
              <a16:creationId xmlns="" xmlns:a16="http://schemas.microsoft.com/office/drawing/2014/main" id="{00000000-0008-0000-0400-00001F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2" name="Text Box 70">
          <a:extLst>
            <a:ext uri="{FF2B5EF4-FFF2-40B4-BE49-F238E27FC236}">
              <a16:creationId xmlns="" xmlns:a16="http://schemas.microsoft.com/office/drawing/2014/main" id="{00000000-0008-0000-0400-000020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3" name="Text Box 71">
          <a:extLst>
            <a:ext uri="{FF2B5EF4-FFF2-40B4-BE49-F238E27FC236}">
              <a16:creationId xmlns="" xmlns:a16="http://schemas.microsoft.com/office/drawing/2014/main" id="{00000000-0008-0000-0400-000021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4" name="Text Box 78">
          <a:extLst>
            <a:ext uri="{FF2B5EF4-FFF2-40B4-BE49-F238E27FC236}">
              <a16:creationId xmlns="" xmlns:a16="http://schemas.microsoft.com/office/drawing/2014/main" id="{00000000-0008-0000-0400-000022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5" name="Text Box 87">
          <a:extLst>
            <a:ext uri="{FF2B5EF4-FFF2-40B4-BE49-F238E27FC236}">
              <a16:creationId xmlns="" xmlns:a16="http://schemas.microsoft.com/office/drawing/2014/main" id="{00000000-0008-0000-0400-000023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6" name="Text Box 90">
          <a:extLst>
            <a:ext uri="{FF2B5EF4-FFF2-40B4-BE49-F238E27FC236}">
              <a16:creationId xmlns="" xmlns:a16="http://schemas.microsoft.com/office/drawing/2014/main" id="{00000000-0008-0000-0400-000024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7" name="Text Box 92">
          <a:extLst>
            <a:ext uri="{FF2B5EF4-FFF2-40B4-BE49-F238E27FC236}">
              <a16:creationId xmlns="" xmlns:a16="http://schemas.microsoft.com/office/drawing/2014/main" id="{00000000-0008-0000-0400-000025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8" name="Text Box 96">
          <a:extLst>
            <a:ext uri="{FF2B5EF4-FFF2-40B4-BE49-F238E27FC236}">
              <a16:creationId xmlns="" xmlns:a16="http://schemas.microsoft.com/office/drawing/2014/main" id="{00000000-0008-0000-0400-000026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0</xdr:row>
      <xdr:rowOff>0</xdr:rowOff>
    </xdr:from>
    <xdr:to>
      <xdr:col>8</xdr:col>
      <xdr:colOff>85725</xdr:colOff>
      <xdr:row>1</xdr:row>
      <xdr:rowOff>47625</xdr:rowOff>
    </xdr:to>
    <xdr:sp macro="" textlink="">
      <xdr:nvSpPr>
        <xdr:cNvPr id="39" name="Text Box 97">
          <a:extLst>
            <a:ext uri="{FF2B5EF4-FFF2-40B4-BE49-F238E27FC236}">
              <a16:creationId xmlns="" xmlns:a16="http://schemas.microsoft.com/office/drawing/2014/main" id="{00000000-0008-0000-0400-000027000000}"/>
            </a:ext>
          </a:extLst>
        </xdr:cNvPr>
        <xdr:cNvSpPr txBox="1">
          <a:spLocks noChangeArrowheads="1"/>
        </xdr:cNvSpPr>
      </xdr:nvSpPr>
      <xdr:spPr bwMode="auto">
        <a:xfrm>
          <a:off x="11068050" y="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1</xdr:row>
      <xdr:rowOff>47625</xdr:rowOff>
    </xdr:to>
    <xdr:sp macro="" textlink="">
      <xdr:nvSpPr>
        <xdr:cNvPr id="40" name="Text Box 10">
          <a:extLst>
            <a:ext uri="{FF2B5EF4-FFF2-40B4-BE49-F238E27FC236}">
              <a16:creationId xmlns="" xmlns:a16="http://schemas.microsoft.com/office/drawing/2014/main" id="{00000000-0008-0000-0400-000028000000}"/>
            </a:ext>
          </a:extLst>
        </xdr:cNvPr>
        <xdr:cNvSpPr txBox="1">
          <a:spLocks noChangeArrowheads="1"/>
        </xdr:cNvSpPr>
      </xdr:nvSpPr>
      <xdr:spPr bwMode="auto">
        <a:xfrm>
          <a:off x="10153650" y="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0</xdr:row>
      <xdr:rowOff>0</xdr:rowOff>
    </xdr:from>
    <xdr:to>
      <xdr:col>7</xdr:col>
      <xdr:colOff>76200</xdr:colOff>
      <xdr:row>1</xdr:row>
      <xdr:rowOff>47625</xdr:rowOff>
    </xdr:to>
    <xdr:sp macro="" textlink="">
      <xdr:nvSpPr>
        <xdr:cNvPr id="41" name="Text Box 15">
          <a:extLst>
            <a:ext uri="{FF2B5EF4-FFF2-40B4-BE49-F238E27FC236}">
              <a16:creationId xmlns="" xmlns:a16="http://schemas.microsoft.com/office/drawing/2014/main" id="{00000000-0008-0000-0400-000029000000}"/>
            </a:ext>
          </a:extLst>
        </xdr:cNvPr>
        <xdr:cNvSpPr txBox="1">
          <a:spLocks noChangeArrowheads="1"/>
        </xdr:cNvSpPr>
      </xdr:nvSpPr>
      <xdr:spPr bwMode="auto">
        <a:xfrm>
          <a:off x="10153650" y="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2971800</xdr:colOff>
      <xdr:row>21</xdr:row>
      <xdr:rowOff>57150</xdr:rowOff>
    </xdr:from>
    <xdr:to>
      <xdr:col>5</xdr:col>
      <xdr:colOff>1228725</xdr:colOff>
      <xdr:row>31</xdr:row>
      <xdr:rowOff>1417473</xdr:rowOff>
    </xdr:to>
    <xdr:pic>
      <xdr:nvPicPr>
        <xdr:cNvPr id="43" name="Imagem 42">
          <a:extLst>
            <a:ext uri="{FF2B5EF4-FFF2-40B4-BE49-F238E27FC236}">
              <a16:creationId xmlns="" xmlns:a16="http://schemas.microsoft.com/office/drawing/2014/main" id="{00000000-0008-0000-0400-00002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450" y="4619625"/>
          <a:ext cx="3362325" cy="2979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571500</xdr:colOff>
      <xdr:row>43</xdr:row>
      <xdr:rowOff>85725</xdr:rowOff>
    </xdr:to>
    <xdr:pic>
      <xdr:nvPicPr>
        <xdr:cNvPr id="2" name="Imagem 1">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57900" cy="827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28575</xdr:colOff>
          <xdr:row>0</xdr:row>
          <xdr:rowOff>19050</xdr:rowOff>
        </xdr:from>
        <xdr:to>
          <xdr:col>10</xdr:col>
          <xdr:colOff>390525</xdr:colOff>
          <xdr:row>2</xdr:row>
          <xdr:rowOff>47625</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314325</xdr:colOff>
          <xdr:row>0</xdr:row>
          <xdr:rowOff>28575</xdr:rowOff>
        </xdr:from>
        <xdr:to>
          <xdr:col>18</xdr:col>
          <xdr:colOff>19050</xdr:colOff>
          <xdr:row>2</xdr:row>
          <xdr:rowOff>57150</xdr:rowOff>
        </xdr:to>
        <xdr:pic>
          <xdr:nvPicPr>
            <xdr:cNvPr id="3" name="SigiloPic">
              <a:extLst>
                <a:ext uri="{FF2B5EF4-FFF2-40B4-BE49-F238E27FC236}">
                  <a16:creationId xmlns="" xmlns:a16="http://schemas.microsoft.com/office/drawing/2014/main" id="{00000000-0008-0000-0700-000003000000}"/>
                </a:ext>
              </a:extLst>
            </xdr:cNvPr>
            <xdr:cNvPicPr>
              <a:picLocks noChangeArrowheads="1"/>
              <a:extLst>
                <a:ext uri="{84589F7E-364E-4C9E-8A38-B11213B215E9}">
                  <a14:cameraTool cellRange="[1]PO!$T$1:$T$2" spid="_x0000_s2377"/>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6172200" y="28575"/>
              <a:ext cx="1133475" cy="381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1</xdr:col>
      <xdr:colOff>276225</xdr:colOff>
      <xdr:row>4</xdr:row>
      <xdr:rowOff>47625</xdr:rowOff>
    </xdr:to>
    <xdr:pic>
      <xdr:nvPicPr>
        <xdr:cNvPr id="2"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0"/>
          <a:ext cx="113347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vn-a/Google%20Drive/((%20CLIENTES%20))/PREFEITURAS/PILAR/ROMULO/OR&#199;/OR&#199;_URBANIZA&#199;&#195;O%20BR316_PILAR_REV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vn-a/Google%20Drive/((%20PROJETOS%20))/ROMULO/OR&#199;/OR&#199;_URBANIZA&#199;&#195;O%20BR316_PILAR_REV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odrigo/Documents/PENDRIVE%2002/Oficina%20AMA%20-%20CAIXA%20-%20Sebrae/03%20-%20Contrato%20Repasse%20I/03.02%20-%20An&#225;lise%20-%20Cl&#225;usula%20Suspensiva/BDI/Composi&#231;&#227;o_BDI_Ac&#243;rd&#227;o_2622_TC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ow r="50">
          <cell r="A50" t="str">
            <v>CREA/CAU:</v>
          </cell>
        </row>
        <row r="51">
          <cell r="A51" t="str">
            <v>ART/RRT:</v>
          </cell>
        </row>
      </sheetData>
      <sheetData sheetId="1"/>
      <sheetData sheetId="2">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sheetData sheetId="4">
        <row r="10">
          <cell r="D10" t="str">
            <v>Altura</v>
          </cell>
        </row>
        <row r="21">
          <cell r="F21">
            <v>0</v>
          </cell>
        </row>
      </sheetData>
      <sheetData sheetId="5"/>
      <sheetData sheetId="6">
        <row r="9">
          <cell r="G9" t="str">
            <v>Tipo</v>
          </cell>
          <cell r="H9" t="str">
            <v>Fonte</v>
          </cell>
          <cell r="I9" t="str">
            <v>Código</v>
          </cell>
          <cell r="J9" t="str">
            <v>Descrição</v>
          </cell>
          <cell r="K9" t="str">
            <v>Un.</v>
          </cell>
          <cell r="N9" t="str">
            <v>Valor Total s/BDI (R$)</v>
          </cell>
        </row>
        <row r="12">
          <cell r="G12" t="str">
            <v>Composição</v>
          </cell>
        </row>
      </sheetData>
      <sheetData sheetId="7">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2)"/>
      <sheetName val="abc"/>
      <sheetName val="ORÇAMENTO"/>
      <sheetName val="MEMÓRIA"/>
      <sheetName val="CURVA ABC"/>
      <sheetName val="COMPOSIÇÕES"/>
      <sheetName val="CRONOGRAMA"/>
      <sheetName val="COTAÇÃO"/>
      <sheetName val="CRONOGRAMA-"/>
      <sheetName val="ENCARGOS"/>
      <sheetName val="BDI "/>
      <sheetName val="COTAÇÃO (2)"/>
    </sheetNames>
    <sheetDataSet>
      <sheetData sheetId="0"/>
      <sheetData sheetId="1"/>
      <sheetData sheetId="2"/>
      <sheetData sheetId="3"/>
      <sheetData sheetId="4"/>
      <sheetData sheetId="5"/>
      <sheetData sheetId="6"/>
      <sheetData sheetId="7"/>
      <sheetData sheetId="8"/>
      <sheetData sheetId="9"/>
      <sheetData sheetId="10">
        <row r="2">
          <cell r="U2" t="str">
            <v>SIM</v>
          </cell>
        </row>
        <row r="3">
          <cell r="U3" t="str">
            <v>NÃO</v>
          </cell>
        </row>
      </sheetData>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2)"/>
      <sheetName val="abc"/>
      <sheetName val="ORÇAMENTO"/>
      <sheetName val="MEMÓRIA"/>
      <sheetName val="CURVA ABC"/>
      <sheetName val="COMPOSIÇÕES"/>
      <sheetName val="CRONOGRAMA"/>
      <sheetName val="COTAÇÃO"/>
      <sheetName val="CRONOGRAMA-"/>
      <sheetName val="ENCARGOS"/>
      <sheetName val="BDI "/>
    </sheetNames>
    <sheetDataSet>
      <sheetData sheetId="0"/>
      <sheetData sheetId="1"/>
      <sheetData sheetId="2"/>
      <sheetData sheetId="3"/>
      <sheetData sheetId="4"/>
      <sheetData sheetId="5"/>
      <sheetData sheetId="6"/>
      <sheetData sheetId="7"/>
      <sheetData sheetId="8"/>
      <sheetData sheetId="9"/>
      <sheetData sheetId="10">
        <row r="2">
          <cell r="U2" t="str">
            <v>SIM</v>
          </cell>
        </row>
        <row r="3">
          <cell r="U3" t="str">
            <v>NÃO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DADO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leroymerlin.com.br/" TargetMode="External"/><Relationship Id="rId1" Type="http://schemas.openxmlformats.org/officeDocument/2006/relationships/hyperlink" Target="https://www.revestimentotijolinho.com.br/" TargetMode="External"/><Relationship Id="rId5" Type="http://schemas.openxmlformats.org/officeDocument/2006/relationships/vmlDrawing" Target="../drawings/vmlDrawing4.vm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hyperlink" Target="https://www.bosscomputer.com.br/luminaria-industrial-led-200w-galp-o-fabrica-e-quadra" TargetMode="External"/><Relationship Id="rId2" Type="http://schemas.openxmlformats.org/officeDocument/2006/relationships/hyperlink" Target="https://combinado.com.br/luminria-industrial-led-high-bay-ufo-200w-branco-frio.html" TargetMode="External"/><Relationship Id="rId1" Type="http://schemas.openxmlformats.org/officeDocument/2006/relationships/hyperlink" Target="https://www.kitled.com.br/alta-potencia/luminarias-high-bay/luminaria-high-bay-smd-200w-branco-frio" TargetMode="External"/><Relationship Id="rId6" Type="http://schemas.openxmlformats.org/officeDocument/2006/relationships/vmlDrawing" Target="../drawings/vmlDrawing5.vml"/><Relationship Id="rId5" Type="http://schemas.openxmlformats.org/officeDocument/2006/relationships/drawing" Target="../drawings/drawing3.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image" Target="../media/image7.emf"/><Relationship Id="rId5" Type="http://schemas.openxmlformats.org/officeDocument/2006/relationships/oleObject" Target="../embeddings/oleObject1.bin"/><Relationship Id="rId4"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2"/>
  <sheetViews>
    <sheetView view="pageBreakPreview" zoomScaleNormal="100" zoomScaleSheetLayoutView="100" workbookViewId="0">
      <selection activeCell="A7" sqref="A7:D7"/>
    </sheetView>
  </sheetViews>
  <sheetFormatPr defaultRowHeight="15" x14ac:dyDescent="0.25"/>
  <cols>
    <col min="1" max="1" width="6.5703125" bestFit="1" customWidth="1"/>
    <col min="2" max="2" width="10.5703125" style="201" bestFit="1" customWidth="1"/>
    <col min="3" max="3" width="46.42578125" customWidth="1"/>
    <col min="4" max="4" width="6.28515625" style="201" customWidth="1"/>
    <col min="5" max="5" width="8.28515625" style="12" customWidth="1"/>
    <col min="6" max="6" width="13.28515625" customWidth="1"/>
    <col min="7" max="7" width="10.7109375" customWidth="1"/>
    <col min="8" max="8" width="16.7109375" customWidth="1"/>
    <col min="9" max="9" width="15" customWidth="1"/>
    <col min="10" max="10" width="12" bestFit="1" customWidth="1"/>
    <col min="12" max="12" width="10.28515625" customWidth="1"/>
    <col min="13" max="13" width="10.5703125" bestFit="1" customWidth="1"/>
  </cols>
  <sheetData>
    <row r="1" spans="1:11" ht="18" x14ac:dyDescent="0.25">
      <c r="A1" s="41"/>
      <c r="B1" s="256"/>
      <c r="C1" s="42"/>
      <c r="D1" s="446" t="s">
        <v>26</v>
      </c>
      <c r="E1" s="447"/>
      <c r="F1" s="447"/>
      <c r="G1" s="447"/>
      <c r="H1" s="447"/>
      <c r="I1" s="1"/>
      <c r="J1" s="1"/>
      <c r="K1" s="1"/>
    </row>
    <row r="2" spans="1:11" ht="15" customHeight="1" x14ac:dyDescent="0.25">
      <c r="A2" s="449" t="s">
        <v>174</v>
      </c>
      <c r="B2" s="450"/>
      <c r="C2" s="451"/>
      <c r="D2" s="330" t="s">
        <v>27</v>
      </c>
      <c r="E2" s="448" t="s">
        <v>486</v>
      </c>
      <c r="F2" s="448"/>
      <c r="G2" s="448"/>
      <c r="H2" s="448"/>
      <c r="I2" s="1"/>
      <c r="J2" s="1"/>
      <c r="K2" s="1"/>
    </row>
    <row r="3" spans="1:11" x14ac:dyDescent="0.25">
      <c r="A3" s="449"/>
      <c r="B3" s="450"/>
      <c r="C3" s="451"/>
      <c r="D3" s="331"/>
      <c r="E3" s="452" t="s">
        <v>487</v>
      </c>
      <c r="F3" s="452"/>
      <c r="G3" s="452"/>
      <c r="H3" s="452"/>
      <c r="I3" s="1"/>
      <c r="J3" s="1"/>
      <c r="K3" s="1"/>
    </row>
    <row r="4" spans="1:11" x14ac:dyDescent="0.25">
      <c r="A4" s="449"/>
      <c r="B4" s="450"/>
      <c r="C4" s="451"/>
      <c r="D4" s="331" t="s">
        <v>28</v>
      </c>
      <c r="E4" s="332">
        <f>'BDI '!N27</f>
        <v>0.26679999999999998</v>
      </c>
      <c r="F4" s="333"/>
      <c r="G4" s="334" t="s">
        <v>441</v>
      </c>
      <c r="H4" s="335">
        <v>0.85619999999999996</v>
      </c>
      <c r="I4" s="1"/>
      <c r="J4" s="1"/>
      <c r="K4" s="1"/>
    </row>
    <row r="5" spans="1:11" ht="15.75" x14ac:dyDescent="0.25">
      <c r="A5" s="43"/>
      <c r="B5" s="257"/>
      <c r="C5" s="44"/>
      <c r="D5" s="455" t="s">
        <v>440</v>
      </c>
      <c r="E5" s="456"/>
      <c r="F5" s="456"/>
      <c r="G5" s="334" t="s">
        <v>442</v>
      </c>
      <c r="H5" s="335">
        <v>0.4728</v>
      </c>
      <c r="I5" s="1"/>
      <c r="J5" s="1"/>
      <c r="K5" s="1"/>
    </row>
    <row r="6" spans="1:11" ht="15.75" x14ac:dyDescent="0.25">
      <c r="A6" s="43"/>
      <c r="B6" s="257"/>
      <c r="C6" s="44"/>
      <c r="D6" s="453" t="s">
        <v>439</v>
      </c>
      <c r="E6" s="454"/>
      <c r="F6" s="454"/>
      <c r="G6" s="454"/>
      <c r="H6" s="454"/>
      <c r="I6" s="1"/>
      <c r="J6" s="1"/>
      <c r="K6" s="1"/>
    </row>
    <row r="7" spans="1:11" ht="27" customHeight="1" x14ac:dyDescent="0.25">
      <c r="A7" s="441" t="s">
        <v>327</v>
      </c>
      <c r="B7" s="442"/>
      <c r="C7" s="442"/>
      <c r="D7" s="442"/>
      <c r="E7" s="443"/>
      <c r="F7" s="443"/>
      <c r="G7" s="443"/>
      <c r="H7" s="444"/>
      <c r="I7" s="1">
        <v>1.2667999999999999</v>
      </c>
      <c r="J7" s="1"/>
      <c r="K7" s="1"/>
    </row>
    <row r="8" spans="1:11" ht="12" customHeight="1" x14ac:dyDescent="0.25">
      <c r="A8" s="441" t="s">
        <v>370</v>
      </c>
      <c r="B8" s="442"/>
      <c r="C8" s="442"/>
      <c r="D8" s="442"/>
      <c r="E8" s="442"/>
      <c r="F8" s="442"/>
      <c r="G8" s="442"/>
      <c r="H8" s="445"/>
      <c r="I8" s="1"/>
      <c r="J8" s="1"/>
      <c r="K8" s="1"/>
    </row>
    <row r="9" spans="1:11" ht="12" customHeight="1" x14ac:dyDescent="0.25">
      <c r="A9" s="438" t="s">
        <v>0</v>
      </c>
      <c r="B9" s="438" t="s">
        <v>19</v>
      </c>
      <c r="C9" s="438" t="s">
        <v>1</v>
      </c>
      <c r="D9" s="438" t="s">
        <v>2</v>
      </c>
      <c r="E9" s="440" t="s">
        <v>3</v>
      </c>
      <c r="F9" s="438" t="s">
        <v>4</v>
      </c>
      <c r="G9" s="438"/>
      <c r="H9" s="438"/>
      <c r="I9" s="1"/>
      <c r="J9" s="1"/>
      <c r="K9" s="1"/>
    </row>
    <row r="10" spans="1:11" ht="26.25" customHeight="1" x14ac:dyDescent="0.25">
      <c r="A10" s="438"/>
      <c r="B10" s="439"/>
      <c r="C10" s="438"/>
      <c r="D10" s="438"/>
      <c r="E10" s="440"/>
      <c r="F10" s="200" t="s">
        <v>5</v>
      </c>
      <c r="G10" s="200" t="s">
        <v>434</v>
      </c>
      <c r="H10" s="200" t="s">
        <v>6</v>
      </c>
      <c r="I10" s="1"/>
      <c r="J10" s="1"/>
      <c r="K10" s="1"/>
    </row>
    <row r="11" spans="1:11" ht="12" customHeight="1" x14ac:dyDescent="0.25">
      <c r="A11" s="34" t="s">
        <v>7</v>
      </c>
      <c r="B11" s="35"/>
      <c r="C11" s="36" t="s">
        <v>78</v>
      </c>
      <c r="D11" s="34"/>
      <c r="E11" s="37"/>
      <c r="F11" s="38" t="s">
        <v>8</v>
      </c>
      <c r="G11" s="38"/>
      <c r="H11" s="36">
        <f>SUM(H12:H14)</f>
        <v>15818.550000000001</v>
      </c>
      <c r="I11" s="1"/>
      <c r="J11" s="1"/>
      <c r="K11" s="1"/>
    </row>
    <row r="12" spans="1:11" ht="12" customHeight="1" x14ac:dyDescent="0.25">
      <c r="A12" s="2" t="s">
        <v>9</v>
      </c>
      <c r="B12" s="279" t="s">
        <v>435</v>
      </c>
      <c r="C12" s="139" t="s">
        <v>75</v>
      </c>
      <c r="D12" s="2" t="s">
        <v>108</v>
      </c>
      <c r="E12" s="348">
        <f>MEMORIAL!G10</f>
        <v>6</v>
      </c>
      <c r="F12" s="348">
        <v>341</v>
      </c>
      <c r="G12" s="7">
        <f t="shared" ref="G12" si="0">ROUND(F12*$I$7,2)</f>
        <v>431.98</v>
      </c>
      <c r="H12" s="9">
        <f t="shared" ref="H12:H14" si="1">ROUND(E12*G12,2)</f>
        <v>2591.88</v>
      </c>
      <c r="I12" s="1"/>
      <c r="J12" s="1"/>
      <c r="K12" s="1"/>
    </row>
    <row r="13" spans="1:11" ht="33.75" x14ac:dyDescent="0.25">
      <c r="A13" s="2" t="s">
        <v>24</v>
      </c>
      <c r="B13" s="280">
        <v>93207</v>
      </c>
      <c r="C13" s="126" t="s">
        <v>489</v>
      </c>
      <c r="D13" s="8" t="s">
        <v>108</v>
      </c>
      <c r="E13" s="348">
        <f>MEMORIAL!G16</f>
        <v>10</v>
      </c>
      <c r="F13" s="348">
        <v>855.52</v>
      </c>
      <c r="G13" s="7">
        <f t="shared" ref="G13:G14" si="2">ROUND(F13*$I$7,2)</f>
        <v>1083.77</v>
      </c>
      <c r="H13" s="9">
        <f t="shared" si="1"/>
        <v>10837.7</v>
      </c>
      <c r="I13" s="1"/>
      <c r="J13" s="1"/>
      <c r="K13" s="1"/>
    </row>
    <row r="14" spans="1:11" ht="33.75" x14ac:dyDescent="0.25">
      <c r="A14" s="2" t="s">
        <v>109</v>
      </c>
      <c r="B14" s="146">
        <v>101511</v>
      </c>
      <c r="C14" s="126" t="s">
        <v>469</v>
      </c>
      <c r="D14" s="8" t="s">
        <v>46</v>
      </c>
      <c r="E14" s="348">
        <f>MEMORIAL!J22</f>
        <v>1</v>
      </c>
      <c r="F14" s="348">
        <v>1885.83</v>
      </c>
      <c r="G14" s="7">
        <f t="shared" si="2"/>
        <v>2388.9699999999998</v>
      </c>
      <c r="H14" s="9">
        <f t="shared" si="1"/>
        <v>2388.9699999999998</v>
      </c>
      <c r="I14" s="1"/>
      <c r="J14" s="1"/>
      <c r="K14" s="1"/>
    </row>
    <row r="15" spans="1:11" ht="12" customHeight="1" x14ac:dyDescent="0.25">
      <c r="A15" s="2"/>
      <c r="B15" s="2"/>
      <c r="C15" s="3"/>
      <c r="D15" s="2"/>
      <c r="E15" s="5"/>
      <c r="F15" s="7"/>
      <c r="G15" s="10"/>
      <c r="H15" s="9"/>
      <c r="I15" s="1"/>
      <c r="J15" s="1"/>
      <c r="K15" s="1"/>
    </row>
    <row r="16" spans="1:11" ht="12" customHeight="1" x14ac:dyDescent="0.25">
      <c r="A16" s="34" t="s">
        <v>10</v>
      </c>
      <c r="B16" s="35"/>
      <c r="C16" s="36" t="s">
        <v>179</v>
      </c>
      <c r="D16" s="34"/>
      <c r="E16" s="37"/>
      <c r="F16" s="38" t="s">
        <v>8</v>
      </c>
      <c r="G16" s="38"/>
      <c r="H16" s="36">
        <f>SUM(H17:H25)</f>
        <v>12997.14</v>
      </c>
      <c r="I16" s="1"/>
      <c r="J16" s="1"/>
      <c r="K16" s="1"/>
    </row>
    <row r="17" spans="1:11" ht="22.5" x14ac:dyDescent="0.25">
      <c r="A17" s="2" t="s">
        <v>11</v>
      </c>
      <c r="B17" s="279">
        <v>97622</v>
      </c>
      <c r="C17" s="139" t="s">
        <v>175</v>
      </c>
      <c r="D17" s="161" t="s">
        <v>130</v>
      </c>
      <c r="E17" s="160">
        <f>MEMORIAL!H45</f>
        <v>29.562749999999994</v>
      </c>
      <c r="F17" s="348">
        <v>34.729999999999997</v>
      </c>
      <c r="G17" s="10">
        <f t="shared" ref="G17" si="3">ROUND(F17*$I$7,2)</f>
        <v>44</v>
      </c>
      <c r="H17" s="9">
        <f t="shared" ref="H17:H25" si="4">ROUND(E17*G17,2)</f>
        <v>1300.76</v>
      </c>
      <c r="I17" s="1"/>
      <c r="J17" s="1"/>
      <c r="K17" s="1"/>
    </row>
    <row r="18" spans="1:11" ht="22.5" x14ac:dyDescent="0.25">
      <c r="A18" s="2" t="s">
        <v>180</v>
      </c>
      <c r="B18" s="6">
        <v>97644</v>
      </c>
      <c r="C18" s="126" t="s">
        <v>176</v>
      </c>
      <c r="D18" s="147" t="s">
        <v>108</v>
      </c>
      <c r="E18" s="160">
        <f>MEMORIAL!G51</f>
        <v>7.7700000000000005</v>
      </c>
      <c r="F18" s="348">
        <v>5.59</v>
      </c>
      <c r="G18" s="10">
        <f t="shared" ref="G18:G23" si="5">ROUND(F18*$I$7,2)</f>
        <v>7.08</v>
      </c>
      <c r="H18" s="9">
        <f t="shared" si="4"/>
        <v>55.01</v>
      </c>
      <c r="I18" s="1"/>
      <c r="J18" s="1"/>
      <c r="K18" s="1"/>
    </row>
    <row r="19" spans="1:11" ht="22.5" x14ac:dyDescent="0.25">
      <c r="A19" s="2" t="s">
        <v>181</v>
      </c>
      <c r="B19" s="6">
        <v>97629</v>
      </c>
      <c r="C19" s="139" t="s">
        <v>312</v>
      </c>
      <c r="D19" s="161" t="s">
        <v>130</v>
      </c>
      <c r="E19" s="160">
        <f>MEMORIAL!H57</f>
        <v>3.0375000000000001</v>
      </c>
      <c r="F19" s="348">
        <v>80.63</v>
      </c>
      <c r="G19" s="10">
        <f t="shared" si="5"/>
        <v>102.14</v>
      </c>
      <c r="H19" s="9">
        <f t="shared" si="4"/>
        <v>310.25</v>
      </c>
      <c r="I19" s="1"/>
      <c r="J19" s="1"/>
      <c r="K19" s="1"/>
    </row>
    <row r="20" spans="1:11" ht="45" x14ac:dyDescent="0.25">
      <c r="A20" s="2" t="s">
        <v>182</v>
      </c>
      <c r="B20" s="6">
        <v>100981</v>
      </c>
      <c r="C20" s="266" t="s">
        <v>436</v>
      </c>
      <c r="D20" s="147" t="s">
        <v>130</v>
      </c>
      <c r="E20" s="160">
        <f>MEMORIAL!H63</f>
        <v>42.380324999999999</v>
      </c>
      <c r="F20" s="348">
        <v>5.72</v>
      </c>
      <c r="G20" s="10">
        <f t="shared" si="5"/>
        <v>7.25</v>
      </c>
      <c r="H20" s="9">
        <f t="shared" si="4"/>
        <v>307.26</v>
      </c>
      <c r="I20" s="1"/>
      <c r="J20" s="1"/>
      <c r="K20" s="1"/>
    </row>
    <row r="21" spans="1:11" x14ac:dyDescent="0.25">
      <c r="A21" s="2" t="s">
        <v>183</v>
      </c>
      <c r="B21" s="279" t="s">
        <v>177</v>
      </c>
      <c r="C21" s="139" t="str">
        <f>UPPER("Remoção de lavatório")</f>
        <v>REMOÇÃO DE LAVATÓRIO</v>
      </c>
      <c r="D21" s="161" t="s">
        <v>46</v>
      </c>
      <c r="E21" s="160">
        <f>MEMORIAL!J69</f>
        <v>2</v>
      </c>
      <c r="F21" s="348">
        <v>9.77</v>
      </c>
      <c r="G21" s="10">
        <f t="shared" si="5"/>
        <v>12.38</v>
      </c>
      <c r="H21" s="9">
        <f t="shared" si="4"/>
        <v>24.76</v>
      </c>
      <c r="I21" s="1"/>
      <c r="J21" s="1"/>
      <c r="K21" s="1"/>
    </row>
    <row r="22" spans="1:11" ht="22.5" x14ac:dyDescent="0.25">
      <c r="A22" s="2" t="s">
        <v>184</v>
      </c>
      <c r="B22" s="6">
        <v>97666</v>
      </c>
      <c r="C22" s="126" t="str">
        <f>UPPER("Remoção de metais sanitários (torneira, registros, chuveiros, etc.)")</f>
        <v>REMOÇÃO DE METAIS SANITÁRIOS (TORNEIRA, REGISTROS, CHUVEIROS, ETC.)</v>
      </c>
      <c r="D22" s="147" t="s">
        <v>46</v>
      </c>
      <c r="E22" s="160">
        <f>MEMORIAL!J75</f>
        <v>4</v>
      </c>
      <c r="F22" s="348">
        <v>5.79</v>
      </c>
      <c r="G22" s="10">
        <f t="shared" si="5"/>
        <v>7.33</v>
      </c>
      <c r="H22" s="9">
        <f t="shared" si="4"/>
        <v>29.32</v>
      </c>
      <c r="I22" s="1"/>
      <c r="J22" s="1"/>
      <c r="K22" s="1"/>
    </row>
    <row r="23" spans="1:11" x14ac:dyDescent="0.25">
      <c r="A23" s="2" t="s">
        <v>185</v>
      </c>
      <c r="B23" s="279" t="s">
        <v>178</v>
      </c>
      <c r="C23" s="139" t="str">
        <f>UPPER("Remoção de vaso sanitário")</f>
        <v>REMOÇÃO DE VASO SANITÁRIO</v>
      </c>
      <c r="D23" s="161" t="s">
        <v>46</v>
      </c>
      <c r="E23" s="160">
        <f>MEMORIAL!J81</f>
        <v>2</v>
      </c>
      <c r="F23" s="348">
        <v>9.77</v>
      </c>
      <c r="G23" s="10">
        <f t="shared" si="5"/>
        <v>12.38</v>
      </c>
      <c r="H23" s="9">
        <f t="shared" si="4"/>
        <v>24.76</v>
      </c>
      <c r="I23" s="1"/>
      <c r="J23" s="1"/>
      <c r="K23" s="1"/>
    </row>
    <row r="24" spans="1:11" ht="22.5" x14ac:dyDescent="0.25">
      <c r="A24" s="2" t="s">
        <v>315</v>
      </c>
      <c r="B24" s="279" t="str">
        <f>COMPOSIÇÕES!B3</f>
        <v>COMP1</v>
      </c>
      <c r="C24" s="255" t="str">
        <f>COMPOSIÇÕES!C3</f>
        <v>Demolição de pavimentação em paralelepípedo sem reaproveitamento</v>
      </c>
      <c r="D24" s="161" t="s">
        <v>108</v>
      </c>
      <c r="E24" s="160">
        <f>MEMORIAL!G87</f>
        <v>1798.13</v>
      </c>
      <c r="F24" s="348">
        <f>COMPOSIÇÕES!G6</f>
        <v>4.01</v>
      </c>
      <c r="G24" s="10">
        <f t="shared" ref="G24" si="6">ROUND(F24*$I$7,2)</f>
        <v>5.08</v>
      </c>
      <c r="H24" s="9">
        <f t="shared" ref="H24" si="7">ROUND(E24*G24,2)</f>
        <v>9134.5</v>
      </c>
      <c r="I24" s="1"/>
      <c r="J24" s="1"/>
      <c r="K24" s="1"/>
    </row>
    <row r="25" spans="1:11" x14ac:dyDescent="0.25">
      <c r="A25" s="2" t="s">
        <v>492</v>
      </c>
      <c r="B25" s="279" t="str">
        <f>COMPOSIÇÕES!B9</f>
        <v>COMP2</v>
      </c>
      <c r="C25" s="255" t="str">
        <f>COMPOSIÇÕES!C9</f>
        <v>REMOÇÃO DE GRADIL METALICO</v>
      </c>
      <c r="D25" s="161" t="s">
        <v>108</v>
      </c>
      <c r="E25" s="160">
        <f>MEMORIAL!G94</f>
        <v>96.1</v>
      </c>
      <c r="F25" s="349">
        <f>COMPOSIÇÕES!G13</f>
        <v>14.87</v>
      </c>
      <c r="G25" s="10">
        <f t="shared" ref="G25" si="8">ROUND(F25*$I$7,2)</f>
        <v>18.84</v>
      </c>
      <c r="H25" s="9">
        <f t="shared" si="4"/>
        <v>1810.52</v>
      </c>
      <c r="I25" s="1"/>
      <c r="J25" s="1"/>
      <c r="K25" s="1"/>
    </row>
    <row r="26" spans="1:11" ht="12" customHeight="1" x14ac:dyDescent="0.25">
      <c r="A26" s="2"/>
      <c r="B26" s="2"/>
      <c r="C26" s="3"/>
      <c r="D26" s="2"/>
      <c r="E26" s="160"/>
      <c r="F26" s="7"/>
      <c r="G26" s="10"/>
      <c r="H26" s="9"/>
      <c r="I26" s="1"/>
      <c r="J26" s="1"/>
      <c r="K26" s="1"/>
    </row>
    <row r="27" spans="1:11" ht="12" customHeight="1" x14ac:dyDescent="0.25">
      <c r="A27" s="34" t="s">
        <v>12</v>
      </c>
      <c r="B27" s="119"/>
      <c r="C27" s="36" t="s">
        <v>110</v>
      </c>
      <c r="D27" s="34"/>
      <c r="E27" s="148"/>
      <c r="F27" s="69" t="s">
        <v>113</v>
      </c>
      <c r="G27" s="123"/>
      <c r="H27" s="70">
        <f>H28</f>
        <v>55682.16</v>
      </c>
      <c r="I27" s="184">
        <f>H27/H160</f>
        <v>4.3514629362696948E-2</v>
      </c>
      <c r="J27" s="1"/>
      <c r="K27" s="1"/>
    </row>
    <row r="28" spans="1:11" x14ac:dyDescent="0.25">
      <c r="A28" s="147" t="s">
        <v>13</v>
      </c>
      <c r="B28" s="146" t="str">
        <f>COMPOSIÇÕES!B16</f>
        <v>COMP3</v>
      </c>
      <c r="C28" s="255" t="str">
        <f>COMPOSIÇÕES!C16</f>
        <v>ADMINISTRAÇÃO LOCAL</v>
      </c>
      <c r="D28" s="162" t="s">
        <v>112</v>
      </c>
      <c r="E28" s="160">
        <f>MEMORIAL!J101</f>
        <v>6</v>
      </c>
      <c r="F28" s="349">
        <f>COMPOSIÇÕES!G23</f>
        <v>7325.83</v>
      </c>
      <c r="G28" s="10">
        <f t="shared" ref="G28" si="9">ROUND(F28*$I$7,2)</f>
        <v>9280.36</v>
      </c>
      <c r="H28" s="9">
        <f>ROUND(E28*G28,2)</f>
        <v>55682.16</v>
      </c>
      <c r="I28" s="1"/>
      <c r="J28" s="1"/>
      <c r="K28" s="1"/>
    </row>
    <row r="29" spans="1:11" ht="12" customHeight="1" x14ac:dyDescent="0.25">
      <c r="A29" s="2"/>
      <c r="B29" s="2"/>
      <c r="C29" s="3"/>
      <c r="D29" s="2"/>
      <c r="E29" s="143"/>
      <c r="F29" s="2"/>
      <c r="G29" s="2"/>
      <c r="H29" s="3"/>
      <c r="I29" s="1"/>
      <c r="J29" s="1"/>
      <c r="K29" s="1"/>
    </row>
    <row r="30" spans="1:11" s="12" customFormat="1" ht="12" customHeight="1" x14ac:dyDescent="0.25">
      <c r="A30" s="34" t="s">
        <v>14</v>
      </c>
      <c r="B30" s="35"/>
      <c r="C30" s="36" t="s">
        <v>77</v>
      </c>
      <c r="D30" s="34"/>
      <c r="E30" s="37"/>
      <c r="F30" s="38" t="s">
        <v>8</v>
      </c>
      <c r="G30" s="38"/>
      <c r="H30" s="36">
        <f>SUM(H31:H38)</f>
        <v>28724.32</v>
      </c>
      <c r="I30" s="14"/>
      <c r="J30" s="15"/>
      <c r="K30" s="15"/>
    </row>
    <row r="31" spans="1:11" s="12" customFormat="1" ht="22.5" x14ac:dyDescent="0.25">
      <c r="A31" s="5" t="s">
        <v>15</v>
      </c>
      <c r="B31" s="280">
        <v>93358</v>
      </c>
      <c r="C31" s="128" t="s">
        <v>129</v>
      </c>
      <c r="D31" s="8" t="s">
        <v>130</v>
      </c>
      <c r="E31" s="348">
        <f>MEMORIAL!H125</f>
        <v>39.005250000000004</v>
      </c>
      <c r="F31" s="349">
        <v>52.85</v>
      </c>
      <c r="G31" s="10">
        <f t="shared" ref="G31" si="10">ROUND(F31*$I$7,2)</f>
        <v>66.95</v>
      </c>
      <c r="H31" s="9">
        <f>ROUND(E31*G31,2)</f>
        <v>2611.4</v>
      </c>
      <c r="I31" s="14"/>
      <c r="J31" s="15"/>
      <c r="K31" s="15"/>
    </row>
    <row r="32" spans="1:11" s="12" customFormat="1" ht="22.5" x14ac:dyDescent="0.25">
      <c r="A32" s="160" t="s">
        <v>186</v>
      </c>
      <c r="B32" s="280">
        <v>95240</v>
      </c>
      <c r="C32" s="128" t="s">
        <v>537</v>
      </c>
      <c r="D32" s="8" t="s">
        <v>108</v>
      </c>
      <c r="E32" s="348">
        <f>MEMORIAL!G149</f>
        <v>119.2475</v>
      </c>
      <c r="F32" s="349">
        <v>13.36</v>
      </c>
      <c r="G32" s="10">
        <f t="shared" ref="G32" si="11">ROUND(F32*$I$7,2)</f>
        <v>16.920000000000002</v>
      </c>
      <c r="H32" s="9">
        <f>ROUND(E32*G32,2)</f>
        <v>2017.67</v>
      </c>
      <c r="I32" s="14"/>
      <c r="J32" s="15"/>
      <c r="K32" s="15"/>
    </row>
    <row r="33" spans="1:11" s="12" customFormat="1" ht="22.5" x14ac:dyDescent="0.25">
      <c r="A33" s="160" t="s">
        <v>187</v>
      </c>
      <c r="B33" s="280">
        <v>73361</v>
      </c>
      <c r="C33" s="128" t="s">
        <v>366</v>
      </c>
      <c r="D33" s="8" t="s">
        <v>130</v>
      </c>
      <c r="E33" s="348">
        <f>MEMORIAL!H164</f>
        <v>35.59525</v>
      </c>
      <c r="F33" s="349">
        <v>373.86</v>
      </c>
      <c r="G33" s="10">
        <f t="shared" ref="G33" si="12">ROUND(F33*$I$7,2)</f>
        <v>473.61</v>
      </c>
      <c r="H33" s="9">
        <f t="shared" ref="H33:H38" si="13">ROUND(E33*G33,2)</f>
        <v>16858.27</v>
      </c>
      <c r="I33" s="14"/>
      <c r="J33" s="15"/>
      <c r="K33" s="15"/>
    </row>
    <row r="34" spans="1:11" s="12" customFormat="1" ht="33.75" x14ac:dyDescent="0.25">
      <c r="A34" s="160" t="s">
        <v>188</v>
      </c>
      <c r="B34" s="281">
        <v>94965</v>
      </c>
      <c r="C34" s="128" t="s">
        <v>161</v>
      </c>
      <c r="D34" s="8" t="s">
        <v>130</v>
      </c>
      <c r="E34" s="348">
        <f>MEMORIAL!H173</f>
        <v>2.2862499999999999</v>
      </c>
      <c r="F34" s="349">
        <v>390.77</v>
      </c>
      <c r="G34" s="10">
        <f t="shared" ref="G34:G36" si="14">ROUND(F34*$I$7,2)</f>
        <v>495.03</v>
      </c>
      <c r="H34" s="9">
        <f t="shared" si="13"/>
        <v>1131.76</v>
      </c>
      <c r="I34" s="14"/>
      <c r="J34" s="15"/>
      <c r="K34" s="15"/>
    </row>
    <row r="35" spans="1:11" s="12" customFormat="1" ht="22.5" x14ac:dyDescent="0.25">
      <c r="A35" s="160" t="s">
        <v>189</v>
      </c>
      <c r="B35" s="280">
        <v>96543</v>
      </c>
      <c r="C35" s="138" t="s">
        <v>497</v>
      </c>
      <c r="D35" s="8" t="s">
        <v>136</v>
      </c>
      <c r="E35" s="348">
        <f>MEMORIAL!I180</f>
        <v>36.18181818181818</v>
      </c>
      <c r="F35" s="349">
        <v>16.600000000000001</v>
      </c>
      <c r="G35" s="10">
        <f t="shared" si="14"/>
        <v>21.03</v>
      </c>
      <c r="H35" s="9">
        <f t="shared" si="13"/>
        <v>760.9</v>
      </c>
      <c r="I35" s="14"/>
      <c r="J35" s="15"/>
      <c r="K35" s="15"/>
    </row>
    <row r="36" spans="1:11" s="12" customFormat="1" ht="22.5" x14ac:dyDescent="0.25">
      <c r="A36" s="160" t="s">
        <v>190</v>
      </c>
      <c r="B36" s="281">
        <v>96545</v>
      </c>
      <c r="C36" s="138" t="s">
        <v>162</v>
      </c>
      <c r="D36" s="8" t="s">
        <v>136</v>
      </c>
      <c r="E36" s="348">
        <f>MEMORIAL!I187</f>
        <v>102.45454545454544</v>
      </c>
      <c r="F36" s="349">
        <v>15.51</v>
      </c>
      <c r="G36" s="10">
        <f t="shared" si="14"/>
        <v>19.649999999999999</v>
      </c>
      <c r="H36" s="9">
        <f t="shared" si="13"/>
        <v>2013.23</v>
      </c>
      <c r="I36" s="14"/>
      <c r="J36" s="15"/>
      <c r="K36" s="15"/>
    </row>
    <row r="37" spans="1:11" s="12" customFormat="1" ht="22.5" x14ac:dyDescent="0.25">
      <c r="A37" s="160" t="s">
        <v>365</v>
      </c>
      <c r="B37" s="281">
        <v>96547</v>
      </c>
      <c r="C37" s="138" t="s">
        <v>166</v>
      </c>
      <c r="D37" s="8" t="s">
        <v>136</v>
      </c>
      <c r="E37" s="348">
        <f>MEMORIAL!I193</f>
        <v>80.636363636363626</v>
      </c>
      <c r="F37" s="349">
        <v>11.93</v>
      </c>
      <c r="G37" s="10">
        <f t="shared" ref="G37" si="15">ROUND(F37*$I$7,2)</f>
        <v>15.11</v>
      </c>
      <c r="H37" s="9">
        <f t="shared" si="13"/>
        <v>1218.42</v>
      </c>
      <c r="I37" s="14"/>
      <c r="J37" s="15"/>
      <c r="K37" s="15"/>
    </row>
    <row r="38" spans="1:11" s="12" customFormat="1" ht="41.25" customHeight="1" x14ac:dyDescent="0.25">
      <c r="A38" s="160" t="s">
        <v>538</v>
      </c>
      <c r="B38" s="281">
        <v>96542</v>
      </c>
      <c r="C38" s="182" t="s">
        <v>163</v>
      </c>
      <c r="D38" s="8" t="s">
        <v>108</v>
      </c>
      <c r="E38" s="348">
        <f>MEMORIAL!G199</f>
        <v>25.779999999999998</v>
      </c>
      <c r="F38" s="349">
        <v>64.69</v>
      </c>
      <c r="G38" s="183">
        <f t="shared" ref="G38" si="16">ROUND(F38*$I$7,2)</f>
        <v>81.95</v>
      </c>
      <c r="H38" s="9">
        <f t="shared" si="13"/>
        <v>2112.67</v>
      </c>
      <c r="I38" s="14"/>
      <c r="J38" s="15"/>
      <c r="K38" s="15"/>
    </row>
    <row r="39" spans="1:11" s="12" customFormat="1" ht="15.75" x14ac:dyDescent="0.25">
      <c r="A39" s="143"/>
      <c r="B39" s="141"/>
      <c r="C39" s="82"/>
      <c r="D39" s="129"/>
      <c r="E39" s="7"/>
      <c r="F39" s="7"/>
      <c r="G39" s="10"/>
      <c r="H39" s="9"/>
      <c r="I39" s="14"/>
      <c r="J39" s="15"/>
      <c r="K39" s="15"/>
    </row>
    <row r="40" spans="1:11" s="12" customFormat="1" x14ac:dyDescent="0.25">
      <c r="A40" s="34" t="s">
        <v>16</v>
      </c>
      <c r="B40" s="119"/>
      <c r="C40" s="36" t="s">
        <v>114</v>
      </c>
      <c r="D40" s="34"/>
      <c r="E40" s="37"/>
      <c r="F40" s="69" t="s">
        <v>113</v>
      </c>
      <c r="G40" s="123"/>
      <c r="H40" s="70">
        <f>SUM(H41:H42)</f>
        <v>15754.92</v>
      </c>
      <c r="I40" s="14"/>
      <c r="J40" s="15"/>
      <c r="K40" s="15"/>
    </row>
    <row r="41" spans="1:11" s="12" customFormat="1" ht="38.25" customHeight="1" x14ac:dyDescent="0.25">
      <c r="A41" s="162" t="s">
        <v>17</v>
      </c>
      <c r="B41" s="279">
        <v>89043</v>
      </c>
      <c r="C41" s="149" t="s">
        <v>115</v>
      </c>
      <c r="D41" s="8" t="s">
        <v>108</v>
      </c>
      <c r="E41" s="349">
        <f>MEMORIAL!G209</f>
        <v>132.76910000000001</v>
      </c>
      <c r="F41" s="10">
        <v>63.2</v>
      </c>
      <c r="G41" s="10">
        <f t="shared" ref="G41" si="17">ROUND(F41*$I$7,2)</f>
        <v>80.06</v>
      </c>
      <c r="H41" s="9">
        <f t="shared" ref="H41:H42" si="18">ROUND(E41*G41,2)</f>
        <v>10629.49</v>
      </c>
      <c r="I41" s="14"/>
      <c r="J41" s="15"/>
      <c r="K41" s="15"/>
    </row>
    <row r="42" spans="1:11" s="12" customFormat="1" ht="56.25" x14ac:dyDescent="0.25">
      <c r="A42" s="162" t="s">
        <v>316</v>
      </c>
      <c r="B42" s="280">
        <v>87493</v>
      </c>
      <c r="C42" s="82" t="s">
        <v>470</v>
      </c>
      <c r="D42" s="8" t="s">
        <v>108</v>
      </c>
      <c r="E42" s="349">
        <f>MEMORIAL!G217</f>
        <v>55.500000000000007</v>
      </c>
      <c r="F42" s="10">
        <v>72.900000000000006</v>
      </c>
      <c r="G42" s="10">
        <f t="shared" ref="G42" si="19">ROUND(F42*$I$7,2)</f>
        <v>92.35</v>
      </c>
      <c r="H42" s="9">
        <f t="shared" si="18"/>
        <v>5125.43</v>
      </c>
      <c r="I42" s="14"/>
      <c r="J42" s="15"/>
      <c r="K42" s="15"/>
    </row>
    <row r="43" spans="1:11" s="12" customFormat="1" ht="15.75" x14ac:dyDescent="0.25">
      <c r="A43" s="160"/>
      <c r="B43" s="141"/>
      <c r="C43" s="82"/>
      <c r="D43" s="129"/>
      <c r="E43" s="7"/>
      <c r="F43" s="7"/>
      <c r="G43" s="10"/>
      <c r="H43" s="9"/>
      <c r="I43" s="14"/>
      <c r="J43" s="15"/>
      <c r="K43" s="15"/>
    </row>
    <row r="44" spans="1:11" s="12" customFormat="1" ht="14.25" customHeight="1" x14ac:dyDescent="0.25">
      <c r="A44" s="34" t="s">
        <v>48</v>
      </c>
      <c r="B44" s="35"/>
      <c r="C44" s="36" t="s">
        <v>76</v>
      </c>
      <c r="D44" s="34"/>
      <c r="E44" s="37"/>
      <c r="F44" s="38" t="s">
        <v>8</v>
      </c>
      <c r="G44" s="38"/>
      <c r="H44" s="36">
        <f>SUM(H45:H51)</f>
        <v>132023.91</v>
      </c>
      <c r="I44" s="14"/>
      <c r="J44" s="15"/>
      <c r="K44" s="15"/>
    </row>
    <row r="45" spans="1:11" s="12" customFormat="1" ht="33.75" customHeight="1" x14ac:dyDescent="0.25">
      <c r="A45" s="5" t="s">
        <v>83</v>
      </c>
      <c r="B45" s="281">
        <v>94965</v>
      </c>
      <c r="C45" s="128" t="s">
        <v>161</v>
      </c>
      <c r="D45" s="81" t="s">
        <v>130</v>
      </c>
      <c r="E45" s="349">
        <f>MEMORIAL!H233</f>
        <v>37.078000000000003</v>
      </c>
      <c r="F45" s="10">
        <v>390.77</v>
      </c>
      <c r="G45" s="10">
        <f t="shared" ref="G45" si="20">ROUND(F45*$I$7,2)</f>
        <v>495.03</v>
      </c>
      <c r="H45" s="4">
        <f>ROUND(E45*G45,2)</f>
        <v>18354.72</v>
      </c>
      <c r="I45" s="14"/>
      <c r="J45" s="15"/>
      <c r="K45" s="15"/>
    </row>
    <row r="46" spans="1:11" s="12" customFormat="1" ht="45" x14ac:dyDescent="0.25">
      <c r="A46" s="160" t="s">
        <v>84</v>
      </c>
      <c r="B46" s="280">
        <v>92775</v>
      </c>
      <c r="C46" s="138" t="s">
        <v>498</v>
      </c>
      <c r="D46" s="81" t="s">
        <v>136</v>
      </c>
      <c r="E46" s="349">
        <f>MEMORIAL!I245</f>
        <v>559.66363636363633</v>
      </c>
      <c r="F46" s="10">
        <v>16.62</v>
      </c>
      <c r="G46" s="10">
        <f t="shared" ref="G46" si="21">ROUND(F46*$I$7,2)</f>
        <v>21.05</v>
      </c>
      <c r="H46" s="4">
        <f t="shared" ref="H46:H51" si="22">ROUND(E46*G46,2)</f>
        <v>11780.92</v>
      </c>
      <c r="I46" s="14"/>
      <c r="J46" s="15"/>
      <c r="K46" s="15"/>
    </row>
    <row r="47" spans="1:11" s="12" customFormat="1" ht="45" x14ac:dyDescent="0.25">
      <c r="A47" s="160" t="s">
        <v>191</v>
      </c>
      <c r="B47" s="281">
        <v>92777</v>
      </c>
      <c r="C47" s="138" t="s">
        <v>169</v>
      </c>
      <c r="D47" s="81" t="s">
        <v>136</v>
      </c>
      <c r="E47" s="349">
        <f>MEMORIAL!I251</f>
        <v>115.36363636363636</v>
      </c>
      <c r="F47" s="10">
        <v>15.5</v>
      </c>
      <c r="G47" s="10">
        <f t="shared" ref="G47:G51" si="23">ROUND(F47*$I$7,2)</f>
        <v>19.64</v>
      </c>
      <c r="H47" s="4">
        <f t="shared" si="22"/>
        <v>2265.7399999999998</v>
      </c>
      <c r="I47" s="14"/>
      <c r="J47" s="15"/>
      <c r="K47" s="15"/>
    </row>
    <row r="48" spans="1:11" s="12" customFormat="1" ht="45" x14ac:dyDescent="0.25">
      <c r="A48" s="160" t="s">
        <v>192</v>
      </c>
      <c r="B48" s="281">
        <v>92778</v>
      </c>
      <c r="C48" s="138" t="s">
        <v>168</v>
      </c>
      <c r="D48" s="81" t="s">
        <v>136</v>
      </c>
      <c r="E48" s="349">
        <f>MEMORIAL!I261</f>
        <v>1650.3272727272727</v>
      </c>
      <c r="F48" s="10">
        <v>13.97</v>
      </c>
      <c r="G48" s="10">
        <f t="shared" si="23"/>
        <v>17.7</v>
      </c>
      <c r="H48" s="4">
        <f t="shared" si="22"/>
        <v>29210.79</v>
      </c>
      <c r="I48" s="14"/>
      <c r="J48" s="15"/>
      <c r="K48" s="15"/>
    </row>
    <row r="49" spans="1:12" s="12" customFormat="1" ht="45" x14ac:dyDescent="0.25">
      <c r="A49" s="160" t="s">
        <v>318</v>
      </c>
      <c r="B49" s="281">
        <v>92779</v>
      </c>
      <c r="C49" s="138" t="s">
        <v>319</v>
      </c>
      <c r="D49" s="81" t="s">
        <v>320</v>
      </c>
      <c r="E49" s="349">
        <f>MEMORIAL!I267</f>
        <v>228.54545454545453</v>
      </c>
      <c r="F49" s="10">
        <v>11.84</v>
      </c>
      <c r="G49" s="10">
        <f t="shared" ref="G49" si="24">ROUND(F49*$I$7,2)</f>
        <v>15</v>
      </c>
      <c r="H49" s="4">
        <f t="shared" si="22"/>
        <v>3428.18</v>
      </c>
      <c r="I49" s="14"/>
      <c r="J49" s="15"/>
      <c r="K49" s="15"/>
    </row>
    <row r="50" spans="1:12" s="12" customFormat="1" ht="37.5" customHeight="1" x14ac:dyDescent="0.25">
      <c r="A50" s="160" t="s">
        <v>193</v>
      </c>
      <c r="B50" s="281">
        <v>92419</v>
      </c>
      <c r="C50" s="350" t="s">
        <v>553</v>
      </c>
      <c r="D50" s="81" t="s">
        <v>108</v>
      </c>
      <c r="E50" s="349">
        <f>MEMORIAL!G277</f>
        <v>585.15</v>
      </c>
      <c r="F50" s="10">
        <v>59.59</v>
      </c>
      <c r="G50" s="10">
        <f t="shared" si="23"/>
        <v>75.489999999999995</v>
      </c>
      <c r="H50" s="4">
        <f t="shared" si="22"/>
        <v>44172.97</v>
      </c>
      <c r="I50" s="14"/>
      <c r="J50" s="15"/>
      <c r="K50" s="15"/>
    </row>
    <row r="51" spans="1:12" s="12" customFormat="1" ht="48" customHeight="1" x14ac:dyDescent="0.25">
      <c r="A51" s="160" t="s">
        <v>194</v>
      </c>
      <c r="B51" s="281">
        <v>101964</v>
      </c>
      <c r="C51" s="182" t="s">
        <v>167</v>
      </c>
      <c r="D51" s="81" t="s">
        <v>108</v>
      </c>
      <c r="E51" s="349">
        <f>MEMORIAL!G284</f>
        <v>121.79940000000001</v>
      </c>
      <c r="F51" s="10">
        <v>147.84</v>
      </c>
      <c r="G51" s="10">
        <f t="shared" si="23"/>
        <v>187.28</v>
      </c>
      <c r="H51" s="4">
        <f t="shared" si="22"/>
        <v>22810.59</v>
      </c>
      <c r="I51" s="14"/>
      <c r="J51" s="15"/>
      <c r="K51" s="15"/>
    </row>
    <row r="52" spans="1:12" s="12" customFormat="1" ht="12" customHeight="1" x14ac:dyDescent="0.25">
      <c r="A52" s="34" t="s">
        <v>49</v>
      </c>
      <c r="B52" s="67"/>
      <c r="C52" s="36" t="s">
        <v>43</v>
      </c>
      <c r="D52" s="68"/>
      <c r="E52" s="69"/>
      <c r="F52" s="69"/>
      <c r="G52" s="38"/>
      <c r="H52" s="70">
        <f>SUM(H53:H57)</f>
        <v>247889.15999999997</v>
      </c>
      <c r="I52" s="14"/>
      <c r="J52" s="15"/>
      <c r="K52" s="15"/>
    </row>
    <row r="53" spans="1:12" s="12" customFormat="1" ht="22.5" x14ac:dyDescent="0.25">
      <c r="A53" s="5" t="s">
        <v>51</v>
      </c>
      <c r="B53" s="280">
        <v>88477</v>
      </c>
      <c r="C53" s="126" t="s">
        <v>371</v>
      </c>
      <c r="D53" s="8" t="s">
        <v>108</v>
      </c>
      <c r="E53" s="349">
        <f>MEMORIAL!G294</f>
        <v>51.97</v>
      </c>
      <c r="F53" s="10">
        <v>20.82</v>
      </c>
      <c r="G53" s="10">
        <f t="shared" ref="G53:G54" si="25">ROUND(F53*$I$7,2)</f>
        <v>26.37</v>
      </c>
      <c r="H53" s="4">
        <f>ROUND(E53*G53,2)</f>
        <v>1370.45</v>
      </c>
      <c r="I53" s="14"/>
      <c r="J53" s="15"/>
      <c r="K53" s="15"/>
    </row>
    <row r="54" spans="1:12" s="12" customFormat="1" ht="41.25" customHeight="1" x14ac:dyDescent="0.25">
      <c r="A54" s="160" t="s">
        <v>53</v>
      </c>
      <c r="B54" s="280">
        <v>87263</v>
      </c>
      <c r="C54" s="131" t="s">
        <v>476</v>
      </c>
      <c r="D54" s="8" t="s">
        <v>108</v>
      </c>
      <c r="E54" s="349">
        <f>MEMORIAL!G301</f>
        <v>51.97</v>
      </c>
      <c r="F54" s="10">
        <v>117.01</v>
      </c>
      <c r="G54" s="10">
        <f t="shared" si="25"/>
        <v>148.22999999999999</v>
      </c>
      <c r="H54" s="4">
        <f t="shared" ref="H54:H56" si="26">ROUND(E54*G54,2)</f>
        <v>7703.51</v>
      </c>
      <c r="I54" s="14"/>
      <c r="J54" s="15"/>
      <c r="K54" s="15"/>
    </row>
    <row r="55" spans="1:12" s="12" customFormat="1" ht="41.25" customHeight="1" x14ac:dyDescent="0.25">
      <c r="A55" s="160" t="s">
        <v>224</v>
      </c>
      <c r="B55" s="280" t="str">
        <f>COMPOSIÇÕES!B26</f>
        <v>COMP4</v>
      </c>
      <c r="C55" s="268" t="str">
        <f>COMPOSIÇÕES!C26</f>
        <v>PISO EM CONCRETO 20 MPA PREPARO MECANICO, ESPESSURA 7CM, COM JUNTAS SERRADAS, TELA DE AÇO Q138 E LONA PLATICA 200 MICRA</v>
      </c>
      <c r="D55" s="8" t="s">
        <v>108</v>
      </c>
      <c r="E55" s="349">
        <f>MEMORIAL!G308</f>
        <v>2296.2200000000003</v>
      </c>
      <c r="F55" s="10">
        <f>COMPOSIÇÕES!G37</f>
        <v>72.44</v>
      </c>
      <c r="G55" s="10">
        <f t="shared" ref="G55" si="27">ROUND(F55*$I$7,2)</f>
        <v>91.77</v>
      </c>
      <c r="H55" s="4">
        <f t="shared" si="26"/>
        <v>210724.11</v>
      </c>
      <c r="I55" s="14"/>
      <c r="J55" s="15"/>
      <c r="K55" s="15"/>
    </row>
    <row r="56" spans="1:12" s="12" customFormat="1" ht="41.25" customHeight="1" x14ac:dyDescent="0.25">
      <c r="A56" s="160" t="s">
        <v>229</v>
      </c>
      <c r="B56" s="280">
        <v>93681</v>
      </c>
      <c r="C56" s="351" t="s">
        <v>556</v>
      </c>
      <c r="D56" s="8" t="s">
        <v>108</v>
      </c>
      <c r="E56" s="349">
        <f>MEMORIAL!G315</f>
        <v>312.94</v>
      </c>
      <c r="F56" s="10">
        <v>63.73</v>
      </c>
      <c r="G56" s="10">
        <f t="shared" ref="G56" si="28">ROUND(F56*$I$7,2)</f>
        <v>80.73</v>
      </c>
      <c r="H56" s="4">
        <f t="shared" si="26"/>
        <v>25263.65</v>
      </c>
      <c r="I56" s="14"/>
      <c r="J56" s="15"/>
      <c r="K56" s="15"/>
    </row>
    <row r="57" spans="1:12" s="12" customFormat="1" ht="26.25" customHeight="1" x14ac:dyDescent="0.25">
      <c r="A57" s="160" t="s">
        <v>343</v>
      </c>
      <c r="B57" s="280" t="s">
        <v>504</v>
      </c>
      <c r="C57" s="131" t="s">
        <v>482</v>
      </c>
      <c r="D57" s="8" t="s">
        <v>57</v>
      </c>
      <c r="E57" s="349">
        <f>MEMORIAL!G326</f>
        <v>26.4</v>
      </c>
      <c r="F57" s="10">
        <v>84.54</v>
      </c>
      <c r="G57" s="10">
        <f t="shared" ref="G57" si="29">ROUND(F57*$I$7,2)</f>
        <v>107.1</v>
      </c>
      <c r="H57" s="4">
        <f t="shared" ref="H57" si="30">ROUND(E57*G57,2)</f>
        <v>2827.44</v>
      </c>
      <c r="I57" s="14"/>
      <c r="J57" s="15"/>
      <c r="K57" s="15"/>
    </row>
    <row r="58" spans="1:12" s="12" customFormat="1" ht="12" customHeight="1" x14ac:dyDescent="0.25">
      <c r="A58" s="4"/>
      <c r="B58" s="160"/>
      <c r="C58" s="4"/>
      <c r="D58" s="160"/>
      <c r="E58" s="4"/>
      <c r="F58" s="4"/>
      <c r="G58" s="4"/>
      <c r="H58" s="4"/>
      <c r="I58" s="14"/>
      <c r="J58" s="15"/>
      <c r="K58" s="15"/>
    </row>
    <row r="59" spans="1:12" s="12" customFormat="1" ht="12" customHeight="1" x14ac:dyDescent="0.25">
      <c r="A59" s="34" t="s">
        <v>54</v>
      </c>
      <c r="B59" s="35"/>
      <c r="C59" s="36" t="s">
        <v>20</v>
      </c>
      <c r="D59" s="34"/>
      <c r="E59" s="37"/>
      <c r="F59" s="38" t="s">
        <v>8</v>
      </c>
      <c r="G59" s="38"/>
      <c r="H59" s="36">
        <f>SUM(H61:H63)</f>
        <v>12788.869999999999</v>
      </c>
      <c r="I59" s="14"/>
      <c r="J59" s="15"/>
      <c r="K59" s="15"/>
      <c r="L59" s="16"/>
    </row>
    <row r="60" spans="1:12" s="12" customFormat="1" ht="12" customHeight="1" x14ac:dyDescent="0.25">
      <c r="A60" s="28" t="s">
        <v>55</v>
      </c>
      <c r="B60" s="29"/>
      <c r="C60" s="352" t="s">
        <v>557</v>
      </c>
      <c r="D60" s="32"/>
      <c r="E60" s="31"/>
      <c r="F60" s="33"/>
      <c r="G60" s="33"/>
      <c r="H60" s="30"/>
      <c r="I60" s="14"/>
      <c r="J60" s="15"/>
      <c r="K60" s="15"/>
    </row>
    <row r="61" spans="1:12" s="12" customFormat="1" ht="63" customHeight="1" x14ac:dyDescent="0.25">
      <c r="A61" s="5" t="s">
        <v>195</v>
      </c>
      <c r="B61" s="146">
        <v>91338</v>
      </c>
      <c r="C61" s="131" t="s">
        <v>505</v>
      </c>
      <c r="D61" s="160" t="s">
        <v>108</v>
      </c>
      <c r="E61" s="349">
        <f>MEMORIAL!G338</f>
        <v>14.580000000000002</v>
      </c>
      <c r="F61" s="10">
        <v>663.62</v>
      </c>
      <c r="G61" s="10">
        <f t="shared" ref="G61" si="31">ROUND(F61*$I$7,2)</f>
        <v>840.67</v>
      </c>
      <c r="H61" s="4">
        <f t="shared" ref="H61" si="32">ROUND(E61*G61,2)</f>
        <v>12256.97</v>
      </c>
      <c r="I61" s="14"/>
      <c r="J61" s="15"/>
      <c r="K61" s="15"/>
    </row>
    <row r="62" spans="1:12" s="12" customFormat="1" ht="12" customHeight="1" x14ac:dyDescent="0.25">
      <c r="A62" s="34" t="s">
        <v>56</v>
      </c>
      <c r="B62" s="67"/>
      <c r="C62" s="36" t="s">
        <v>44</v>
      </c>
      <c r="D62" s="34"/>
      <c r="E62" s="69"/>
      <c r="F62" s="69"/>
      <c r="G62" s="38"/>
      <c r="H62" s="36"/>
      <c r="I62" s="14"/>
      <c r="J62" s="15"/>
      <c r="K62" s="15"/>
    </row>
    <row r="63" spans="1:12" s="12" customFormat="1" ht="22.5" x14ac:dyDescent="0.25">
      <c r="A63" s="5" t="s">
        <v>196</v>
      </c>
      <c r="B63" s="280">
        <v>94570</v>
      </c>
      <c r="C63" s="126" t="s">
        <v>71</v>
      </c>
      <c r="D63" s="160" t="s">
        <v>108</v>
      </c>
      <c r="E63" s="349">
        <f>MEMORIAL!G346</f>
        <v>2</v>
      </c>
      <c r="F63" s="10">
        <v>209.94</v>
      </c>
      <c r="G63" s="10">
        <f t="shared" ref="G63" si="33">ROUND(F63*$I$7,2)</f>
        <v>265.95</v>
      </c>
      <c r="H63" s="4">
        <f t="shared" ref="H63" si="34">ROUND(E63*G63,2)</f>
        <v>531.9</v>
      </c>
      <c r="I63" s="14"/>
      <c r="J63" s="15"/>
      <c r="K63" s="15"/>
    </row>
    <row r="64" spans="1:12" s="12" customFormat="1" ht="12" customHeight="1" x14ac:dyDescent="0.25">
      <c r="A64" s="167"/>
      <c r="B64" s="258"/>
      <c r="C64" s="167"/>
      <c r="D64" s="258"/>
      <c r="E64" s="167"/>
      <c r="F64" s="167"/>
      <c r="G64" s="167"/>
      <c r="H64" s="168"/>
      <c r="I64" s="14"/>
      <c r="J64" s="15"/>
      <c r="K64" s="15"/>
    </row>
    <row r="65" spans="1:11" s="12" customFormat="1" ht="12" customHeight="1" x14ac:dyDescent="0.25">
      <c r="A65" s="34" t="s">
        <v>66</v>
      </c>
      <c r="B65" s="35"/>
      <c r="C65" s="36" t="s">
        <v>21</v>
      </c>
      <c r="D65" s="34"/>
      <c r="E65" s="37"/>
      <c r="F65" s="38" t="s">
        <v>8</v>
      </c>
      <c r="G65" s="38"/>
      <c r="H65" s="36">
        <f>SUM(H66:H71)</f>
        <v>153082.88</v>
      </c>
      <c r="I65" s="14"/>
      <c r="J65" s="15"/>
      <c r="K65" s="15"/>
    </row>
    <row r="66" spans="1:11" s="12" customFormat="1" ht="49.5" customHeight="1" x14ac:dyDescent="0.25">
      <c r="A66" s="5" t="s">
        <v>67</v>
      </c>
      <c r="B66" s="280">
        <v>87271</v>
      </c>
      <c r="C66" s="149" t="s">
        <v>72</v>
      </c>
      <c r="D66" s="7" t="s">
        <v>108</v>
      </c>
      <c r="E66" s="10">
        <f>MEMORIAL!G354</f>
        <v>94.238200000000006</v>
      </c>
      <c r="F66" s="10">
        <v>52.37</v>
      </c>
      <c r="G66" s="10">
        <f t="shared" ref="G66" si="35">ROUND(F66*$I$7,2)</f>
        <v>66.34</v>
      </c>
      <c r="H66" s="10">
        <f t="shared" ref="H66" si="36">ROUND(E66*G66,2)</f>
        <v>6251.76</v>
      </c>
      <c r="I66" s="14"/>
      <c r="J66" s="15"/>
      <c r="K66" s="15"/>
    </row>
    <row r="67" spans="1:11" s="12" customFormat="1" ht="51.75" customHeight="1" x14ac:dyDescent="0.25">
      <c r="A67" s="160" t="s">
        <v>68</v>
      </c>
      <c r="B67" s="280">
        <v>87905</v>
      </c>
      <c r="C67" s="140" t="s">
        <v>135</v>
      </c>
      <c r="D67" s="7" t="s">
        <v>108</v>
      </c>
      <c r="E67" s="10">
        <f>MEMORIAL!G379</f>
        <v>659.39080000000001</v>
      </c>
      <c r="F67" s="10">
        <v>5.94</v>
      </c>
      <c r="G67" s="10">
        <f t="shared" ref="G67" si="37">ROUND(F67*$I$7,2)</f>
        <v>7.52</v>
      </c>
      <c r="H67" s="10">
        <f t="shared" ref="H67" si="38">ROUND(E67*G67,2)</f>
        <v>4958.62</v>
      </c>
      <c r="I67" s="14"/>
      <c r="J67" s="15"/>
      <c r="K67" s="15"/>
    </row>
    <row r="68" spans="1:11" s="12" customFormat="1" ht="38.25" customHeight="1" x14ac:dyDescent="0.25">
      <c r="A68" s="160" t="s">
        <v>69</v>
      </c>
      <c r="B68" s="280">
        <v>87531</v>
      </c>
      <c r="C68" s="130" t="s">
        <v>529</v>
      </c>
      <c r="D68" s="7" t="s">
        <v>108</v>
      </c>
      <c r="E68" s="10">
        <f>MEMORIAL!G385</f>
        <v>659.39080000000001</v>
      </c>
      <c r="F68" s="10">
        <v>25.7</v>
      </c>
      <c r="G68" s="10">
        <f t="shared" ref="G68" si="39">ROUND(F68*$I$7,2)</f>
        <v>32.56</v>
      </c>
      <c r="H68" s="10">
        <f t="shared" ref="H68" si="40">ROUND(E68*G68,2)</f>
        <v>21469.759999999998</v>
      </c>
      <c r="I68" s="14"/>
      <c r="J68" s="15"/>
      <c r="K68" s="15"/>
    </row>
    <row r="69" spans="1:11" s="12" customFormat="1" ht="38.25" customHeight="1" x14ac:dyDescent="0.25">
      <c r="A69" s="160" t="s">
        <v>226</v>
      </c>
      <c r="B69" s="282" t="s">
        <v>530</v>
      </c>
      <c r="C69" s="131" t="s">
        <v>531</v>
      </c>
      <c r="D69" s="7" t="s">
        <v>108</v>
      </c>
      <c r="E69" s="10">
        <f>MEMORIAL!G394</f>
        <v>64.185000000000002</v>
      </c>
      <c r="F69" s="10">
        <v>143.22</v>
      </c>
      <c r="G69" s="10">
        <f t="shared" ref="G69:G70" si="41">ROUND(F69*$I$7,2)</f>
        <v>181.43</v>
      </c>
      <c r="H69" s="10">
        <f t="shared" ref="H69:H70" si="42">ROUND(E69*G69,2)</f>
        <v>11645.08</v>
      </c>
      <c r="I69" s="14"/>
      <c r="J69" s="15"/>
      <c r="K69" s="15"/>
    </row>
    <row r="70" spans="1:11" s="12" customFormat="1" ht="38.25" customHeight="1" x14ac:dyDescent="0.25">
      <c r="A70" s="160" t="s">
        <v>234</v>
      </c>
      <c r="B70" s="282">
        <v>87263</v>
      </c>
      <c r="C70" s="131" t="s">
        <v>476</v>
      </c>
      <c r="D70" s="7" t="s">
        <v>108</v>
      </c>
      <c r="E70" s="10">
        <f>MEMORIAL!G402</f>
        <v>60.86</v>
      </c>
      <c r="F70" s="10">
        <v>117.01</v>
      </c>
      <c r="G70" s="10">
        <f t="shared" si="41"/>
        <v>148.22999999999999</v>
      </c>
      <c r="H70" s="10">
        <f t="shared" si="42"/>
        <v>9021.2800000000007</v>
      </c>
      <c r="I70" s="14"/>
      <c r="J70" s="15"/>
      <c r="K70" s="15"/>
    </row>
    <row r="71" spans="1:11" s="12" customFormat="1" ht="24.75" customHeight="1" x14ac:dyDescent="0.25">
      <c r="A71" s="160" t="s">
        <v>475</v>
      </c>
      <c r="B71" s="192" t="str">
        <f>COMPOSIÇÕES!B42</f>
        <v>COMP5</v>
      </c>
      <c r="C71" s="268" t="str">
        <f>COMPOSIÇÕES!C42</f>
        <v>REVESTIMENTO TIPO CASQUILHO SIMULANDO TIJOLINHO E PINTURA SEMI BRILHO COR GRAFITE.</v>
      </c>
      <c r="D71" s="7" t="s">
        <v>108</v>
      </c>
      <c r="E71" s="10">
        <f>MEMORIAL!G414</f>
        <v>607.26</v>
      </c>
      <c r="F71" s="10">
        <f>COMPOSIÇÕES!G48</f>
        <v>129.65</v>
      </c>
      <c r="G71" s="10">
        <f t="shared" ref="G71" si="43">ROUND(F71*$I$7,2)</f>
        <v>164.24</v>
      </c>
      <c r="H71" s="10">
        <f t="shared" ref="H71" si="44">ROUND(E71*G71,2)</f>
        <v>99736.38</v>
      </c>
      <c r="I71" s="14"/>
      <c r="J71" s="15"/>
      <c r="K71" s="15"/>
    </row>
    <row r="72" spans="1:11" s="12" customFormat="1" ht="12" customHeight="1" x14ac:dyDescent="0.25">
      <c r="A72" s="164"/>
      <c r="B72" s="259"/>
      <c r="C72" s="165"/>
      <c r="D72" s="259"/>
      <c r="E72" s="165"/>
      <c r="F72" s="165"/>
      <c r="G72" s="165"/>
      <c r="H72" s="166"/>
      <c r="I72" s="14"/>
      <c r="J72" s="15"/>
      <c r="K72" s="15"/>
    </row>
    <row r="73" spans="1:11" s="12" customFormat="1" ht="12" customHeight="1" x14ac:dyDescent="0.25">
      <c r="A73" s="34" t="s">
        <v>85</v>
      </c>
      <c r="B73" s="35"/>
      <c r="C73" s="36" t="s">
        <v>22</v>
      </c>
      <c r="D73" s="34"/>
      <c r="E73" s="37"/>
      <c r="F73" s="38" t="s">
        <v>8</v>
      </c>
      <c r="G73" s="38"/>
      <c r="H73" s="36">
        <f>SUM(H74:H76)</f>
        <v>5050.05</v>
      </c>
      <c r="I73" s="14"/>
      <c r="J73" s="15"/>
      <c r="K73" s="15"/>
    </row>
    <row r="74" spans="1:11" s="12" customFormat="1" ht="24.75" customHeight="1" x14ac:dyDescent="0.25">
      <c r="A74" s="5" t="s">
        <v>86</v>
      </c>
      <c r="B74" s="280">
        <v>88497</v>
      </c>
      <c r="C74" s="140" t="s">
        <v>82</v>
      </c>
      <c r="D74" s="7" t="s">
        <v>108</v>
      </c>
      <c r="E74" s="10">
        <f>MEMORIAL!G421</f>
        <v>126.53399999999999</v>
      </c>
      <c r="F74" s="10">
        <v>9.42</v>
      </c>
      <c r="G74" s="10">
        <f t="shared" ref="G74" si="45">ROUND(F74*$I$7,2)</f>
        <v>11.93</v>
      </c>
      <c r="H74" s="10">
        <f t="shared" ref="H74" si="46">ROUND(E74*G74,2)</f>
        <v>1509.55</v>
      </c>
      <c r="I74" s="14"/>
      <c r="J74" s="15"/>
      <c r="K74" s="15"/>
    </row>
    <row r="75" spans="1:11" s="12" customFormat="1" ht="24.75" customHeight="1" x14ac:dyDescent="0.25">
      <c r="A75" s="160" t="s">
        <v>87</v>
      </c>
      <c r="B75" s="280">
        <v>95305</v>
      </c>
      <c r="C75" s="140" t="s">
        <v>89</v>
      </c>
      <c r="D75" s="7" t="s">
        <v>108</v>
      </c>
      <c r="E75" s="10">
        <f>MEMORIAL!G428</f>
        <v>209.81600000000003</v>
      </c>
      <c r="F75" s="10">
        <v>10.86</v>
      </c>
      <c r="G75" s="10">
        <f t="shared" ref="G75" si="47">ROUND(F75*$I$7,2)</f>
        <v>13.76</v>
      </c>
      <c r="H75" s="10">
        <f t="shared" ref="H75" si="48">ROUND(E75*G75,2)</f>
        <v>2887.07</v>
      </c>
      <c r="I75" s="14"/>
      <c r="J75" s="15"/>
      <c r="K75" s="15"/>
    </row>
    <row r="76" spans="1:11" s="12" customFormat="1" ht="30" customHeight="1" x14ac:dyDescent="0.25">
      <c r="A76" s="160" t="s">
        <v>88</v>
      </c>
      <c r="B76" s="280">
        <v>88486</v>
      </c>
      <c r="C76" s="131" t="s">
        <v>73</v>
      </c>
      <c r="D76" s="7" t="s">
        <v>108</v>
      </c>
      <c r="E76" s="10">
        <f>MEMORIAL!G435</f>
        <v>51.37</v>
      </c>
      <c r="F76" s="10">
        <v>10.039999999999999</v>
      </c>
      <c r="G76" s="10">
        <f t="shared" ref="G76" si="49">ROUND(F76*$I$7,2)</f>
        <v>12.72</v>
      </c>
      <c r="H76" s="10">
        <f t="shared" ref="H76" si="50">ROUND(E76*G76,2)</f>
        <v>653.42999999999995</v>
      </c>
      <c r="I76" s="14"/>
      <c r="J76" s="15"/>
      <c r="K76" s="15"/>
    </row>
    <row r="77" spans="1:11" s="12" customFormat="1" ht="12" customHeight="1" x14ac:dyDescent="0.25">
      <c r="A77" s="164"/>
      <c r="B77" s="259"/>
      <c r="C77" s="165"/>
      <c r="D77" s="259"/>
      <c r="E77" s="165"/>
      <c r="F77" s="165"/>
      <c r="G77" s="165"/>
      <c r="H77" s="166"/>
      <c r="I77" s="14"/>
      <c r="J77" s="15"/>
      <c r="K77" s="15"/>
    </row>
    <row r="78" spans="1:11" s="12" customFormat="1" ht="12" customHeight="1" x14ac:dyDescent="0.25">
      <c r="A78" s="34" t="s">
        <v>137</v>
      </c>
      <c r="B78" s="35"/>
      <c r="C78" s="36" t="s">
        <v>23</v>
      </c>
      <c r="D78" s="39"/>
      <c r="E78" s="40"/>
      <c r="F78" s="38" t="s">
        <v>8</v>
      </c>
      <c r="G78" s="38"/>
      <c r="H78" s="36">
        <f>SUM(H79:H87)</f>
        <v>378068.08</v>
      </c>
      <c r="I78" s="14"/>
      <c r="J78" s="15"/>
      <c r="K78" s="15"/>
    </row>
    <row r="79" spans="1:11" s="12" customFormat="1" ht="34.5" customHeight="1" x14ac:dyDescent="0.25">
      <c r="A79" s="5" t="s">
        <v>138</v>
      </c>
      <c r="B79" s="283" t="str">
        <f>COMPOSIÇÕES!B51</f>
        <v>COMP6</v>
      </c>
      <c r="C79" s="353" t="str">
        <f>COMPOSIÇÕES!C51</f>
        <v xml:space="preserve">REVISÃO DE COBERTURA EM TELHA DE FIBROCIMENTO, COM 10% DE MATERIAL NOVO. </v>
      </c>
      <c r="D79" s="160" t="s">
        <v>108</v>
      </c>
      <c r="E79" s="10">
        <f>MEMORIAL!G442</f>
        <v>1862.14</v>
      </c>
      <c r="F79" s="10">
        <f>COMPOSIÇÕES!G58</f>
        <v>8.33</v>
      </c>
      <c r="G79" s="10">
        <f t="shared" ref="G79:G80" si="51">ROUND(F79*$I$7,2)</f>
        <v>10.55</v>
      </c>
      <c r="H79" s="10">
        <f t="shared" ref="H79:H80" si="52">ROUND(E79*G79,2)</f>
        <v>19645.580000000002</v>
      </c>
      <c r="I79" s="14"/>
      <c r="J79" s="17"/>
      <c r="K79" s="15"/>
    </row>
    <row r="80" spans="1:11" s="12" customFormat="1" x14ac:dyDescent="0.25">
      <c r="A80" s="160" t="s">
        <v>139</v>
      </c>
      <c r="B80" s="284">
        <v>99814</v>
      </c>
      <c r="C80" s="127" t="s">
        <v>518</v>
      </c>
      <c r="D80" s="160" t="s">
        <v>108</v>
      </c>
      <c r="E80" s="10">
        <f>MEMORIAL!G448</f>
        <v>1862.14</v>
      </c>
      <c r="F80" s="10">
        <v>1.2</v>
      </c>
      <c r="G80" s="10">
        <f t="shared" si="51"/>
        <v>1.52</v>
      </c>
      <c r="H80" s="10">
        <f t="shared" si="52"/>
        <v>2830.45</v>
      </c>
      <c r="I80" s="14"/>
      <c r="J80" s="17"/>
      <c r="K80" s="15"/>
    </row>
    <row r="81" spans="1:11" s="12" customFormat="1" ht="45" x14ac:dyDescent="0.25">
      <c r="A81" s="160" t="s">
        <v>140</v>
      </c>
      <c r="B81" s="284" t="s">
        <v>543</v>
      </c>
      <c r="C81" s="128" t="s">
        <v>544</v>
      </c>
      <c r="D81" s="160" t="s">
        <v>108</v>
      </c>
      <c r="E81" s="10">
        <f>MEMORIAL!G454</f>
        <v>247.1</v>
      </c>
      <c r="F81" s="10">
        <v>458.82</v>
      </c>
      <c r="G81" s="10">
        <f t="shared" ref="G81" si="53">ROUND(F81*$I$7,2)</f>
        <v>581.23</v>
      </c>
      <c r="H81" s="10">
        <f t="shared" ref="H81" si="54">ROUND(E81*G81,2)</f>
        <v>143621.93</v>
      </c>
      <c r="I81" s="14"/>
      <c r="J81" s="17"/>
      <c r="K81" s="15"/>
    </row>
    <row r="82" spans="1:11" s="12" customFormat="1" ht="56.25" x14ac:dyDescent="0.25">
      <c r="A82" s="160" t="s">
        <v>141</v>
      </c>
      <c r="B82" s="284">
        <v>92566</v>
      </c>
      <c r="C82" s="128" t="s">
        <v>336</v>
      </c>
      <c r="D82" s="160" t="s">
        <v>108</v>
      </c>
      <c r="E82" s="10">
        <f>MEMORIAL!G461</f>
        <v>44.38</v>
      </c>
      <c r="F82" s="10">
        <v>16.21</v>
      </c>
      <c r="G82" s="10">
        <f t="shared" ref="G82:G83" si="55">ROUND(F82*$I$7,2)</f>
        <v>20.53</v>
      </c>
      <c r="H82" s="10">
        <f t="shared" ref="H82:H83" si="56">ROUND(E82*G82,2)</f>
        <v>911.12</v>
      </c>
      <c r="I82" s="14"/>
      <c r="J82" s="17"/>
      <c r="K82" s="15"/>
    </row>
    <row r="83" spans="1:11" s="12" customFormat="1" ht="45" x14ac:dyDescent="0.25">
      <c r="A83" s="160" t="s">
        <v>142</v>
      </c>
      <c r="B83" s="284">
        <v>94210</v>
      </c>
      <c r="C83" s="128" t="s">
        <v>337</v>
      </c>
      <c r="D83" s="13" t="s">
        <v>108</v>
      </c>
      <c r="E83" s="10">
        <f>MEMORIAL!G467</f>
        <v>44.38</v>
      </c>
      <c r="F83" s="10">
        <v>53.95</v>
      </c>
      <c r="G83" s="10">
        <f t="shared" si="55"/>
        <v>68.34</v>
      </c>
      <c r="H83" s="10">
        <f t="shared" si="56"/>
        <v>3032.93</v>
      </c>
      <c r="I83" s="14"/>
      <c r="J83" s="17"/>
      <c r="K83" s="15"/>
    </row>
    <row r="84" spans="1:11" s="12" customFormat="1" ht="33.75" x14ac:dyDescent="0.25">
      <c r="A84" s="160" t="s">
        <v>235</v>
      </c>
      <c r="B84" s="6">
        <v>94229</v>
      </c>
      <c r="C84" s="77" t="s">
        <v>98</v>
      </c>
      <c r="D84" s="13" t="s">
        <v>57</v>
      </c>
      <c r="E84" s="10">
        <f>MEMORIAL!C475</f>
        <v>180.64</v>
      </c>
      <c r="F84" s="10">
        <v>148.33000000000001</v>
      </c>
      <c r="G84" s="10">
        <f t="shared" ref="G84:G85" si="57">ROUND(F84*$I$7,2)</f>
        <v>187.9</v>
      </c>
      <c r="H84" s="10">
        <f t="shared" ref="H84:H85" si="58">ROUND(E84*G84,2)</f>
        <v>33942.26</v>
      </c>
      <c r="I84" s="14"/>
      <c r="J84" s="17"/>
      <c r="K84" s="15"/>
    </row>
    <row r="85" spans="1:11" s="12" customFormat="1" ht="33.75" x14ac:dyDescent="0.25">
      <c r="A85" s="160" t="s">
        <v>236</v>
      </c>
      <c r="B85" s="6">
        <v>94227</v>
      </c>
      <c r="C85" s="77" t="s">
        <v>338</v>
      </c>
      <c r="D85" s="13" t="s">
        <v>57</v>
      </c>
      <c r="E85" s="10">
        <f>MEMORIAL!C481</f>
        <v>10.050000000000001</v>
      </c>
      <c r="F85" s="10">
        <v>56.59</v>
      </c>
      <c r="G85" s="10">
        <f t="shared" si="57"/>
        <v>71.69</v>
      </c>
      <c r="H85" s="10">
        <f t="shared" si="58"/>
        <v>720.48</v>
      </c>
      <c r="I85" s="14"/>
      <c r="J85" s="17"/>
      <c r="K85" s="15"/>
    </row>
    <row r="86" spans="1:11" s="12" customFormat="1" ht="33.75" x14ac:dyDescent="0.25">
      <c r="A86" s="160" t="s">
        <v>237</v>
      </c>
      <c r="B86" s="6">
        <v>100435</v>
      </c>
      <c r="C86" s="77" t="s">
        <v>339</v>
      </c>
      <c r="D86" s="13" t="s">
        <v>57</v>
      </c>
      <c r="E86" s="10">
        <f>MEMORIAL!C488</f>
        <v>18.88</v>
      </c>
      <c r="F86" s="10">
        <v>33.06</v>
      </c>
      <c r="G86" s="10">
        <f t="shared" ref="G86:G87" si="59">ROUND(F86*$I$7,2)</f>
        <v>41.88</v>
      </c>
      <c r="H86" s="10">
        <f t="shared" ref="H86:H87" si="60">ROUND(E86*G86,2)</f>
        <v>790.69</v>
      </c>
      <c r="I86" s="14"/>
      <c r="J86" s="17"/>
      <c r="K86" s="15"/>
    </row>
    <row r="87" spans="1:11" s="12" customFormat="1" ht="22.5" x14ac:dyDescent="0.25">
      <c r="A87" s="160" t="s">
        <v>335</v>
      </c>
      <c r="B87" s="6" t="s">
        <v>519</v>
      </c>
      <c r="C87" s="77" t="s">
        <v>520</v>
      </c>
      <c r="D87" s="13" t="s">
        <v>108</v>
      </c>
      <c r="E87" s="10">
        <f>MEMORIAL!G495</f>
        <v>404</v>
      </c>
      <c r="F87" s="10">
        <v>337.2</v>
      </c>
      <c r="G87" s="10">
        <f t="shared" si="59"/>
        <v>427.16</v>
      </c>
      <c r="H87" s="10">
        <f t="shared" si="60"/>
        <v>172572.64</v>
      </c>
      <c r="I87" s="14"/>
      <c r="J87" s="17"/>
      <c r="K87" s="15"/>
    </row>
    <row r="88" spans="1:11" s="12" customFormat="1" x14ac:dyDescent="0.25">
      <c r="A88" s="18"/>
      <c r="B88" s="75"/>
      <c r="C88" s="77"/>
      <c r="D88" s="13"/>
      <c r="E88" s="11"/>
      <c r="F88" s="22"/>
      <c r="G88" s="10"/>
      <c r="H88" s="4"/>
      <c r="I88" s="14"/>
      <c r="J88" s="17"/>
      <c r="K88" s="15"/>
    </row>
    <row r="89" spans="1:11" s="12" customFormat="1" x14ac:dyDescent="0.25">
      <c r="A89" s="34" t="s">
        <v>101</v>
      </c>
      <c r="B89" s="35"/>
      <c r="C89" s="36" t="s">
        <v>50</v>
      </c>
      <c r="D89" s="39"/>
      <c r="E89" s="40"/>
      <c r="F89" s="38" t="s">
        <v>8</v>
      </c>
      <c r="G89" s="38"/>
      <c r="H89" s="36">
        <f>SUM(H90:H106)</f>
        <v>37296.480000000003</v>
      </c>
      <c r="I89" s="14"/>
      <c r="J89" s="17"/>
      <c r="K89" s="15"/>
    </row>
    <row r="90" spans="1:11" s="12" customFormat="1" ht="33.75" x14ac:dyDescent="0.25">
      <c r="A90" s="5" t="s">
        <v>102</v>
      </c>
      <c r="B90" s="286">
        <v>91928</v>
      </c>
      <c r="C90" s="126" t="s">
        <v>233</v>
      </c>
      <c r="D90" s="13" t="s">
        <v>57</v>
      </c>
      <c r="E90" s="10">
        <f>MEMORIAL!C503</f>
        <v>458.9</v>
      </c>
      <c r="F90" s="10">
        <v>6.61</v>
      </c>
      <c r="G90" s="10">
        <f t="shared" ref="G90:G91" si="61">ROUND(F90*$I$7,2)</f>
        <v>8.3699999999999992</v>
      </c>
      <c r="H90" s="10">
        <f t="shared" ref="H90:H91" si="62">ROUND(E90*G90,2)</f>
        <v>3840.99</v>
      </c>
      <c r="I90" s="14"/>
      <c r="J90" s="17"/>
      <c r="K90" s="15"/>
    </row>
    <row r="91" spans="1:11" s="12" customFormat="1" ht="33.75" x14ac:dyDescent="0.25">
      <c r="A91" s="160" t="s">
        <v>103</v>
      </c>
      <c r="B91" s="286">
        <v>91926</v>
      </c>
      <c r="C91" s="126" t="s">
        <v>74</v>
      </c>
      <c r="D91" s="160" t="s">
        <v>57</v>
      </c>
      <c r="E91" s="10">
        <f>MEMORIAL!C509</f>
        <v>795.5</v>
      </c>
      <c r="F91" s="10">
        <v>3.96</v>
      </c>
      <c r="G91" s="10">
        <f t="shared" si="61"/>
        <v>5.0199999999999996</v>
      </c>
      <c r="H91" s="10">
        <f t="shared" si="62"/>
        <v>3993.41</v>
      </c>
      <c r="I91" s="14"/>
      <c r="J91" s="17"/>
      <c r="K91" s="15"/>
    </row>
    <row r="92" spans="1:11" s="12" customFormat="1" ht="33.75" x14ac:dyDescent="0.25">
      <c r="A92" s="160" t="s">
        <v>104</v>
      </c>
      <c r="B92" s="286">
        <v>101560</v>
      </c>
      <c r="C92" s="126" t="s">
        <v>454</v>
      </c>
      <c r="D92" s="160" t="s">
        <v>57</v>
      </c>
      <c r="E92" s="10">
        <f>MEMORIAL!C515</f>
        <v>167</v>
      </c>
      <c r="F92" s="10">
        <v>11.91</v>
      </c>
      <c r="G92" s="10">
        <f t="shared" ref="G92" si="63">ROUND(F92*$I$7,2)</f>
        <v>15.09</v>
      </c>
      <c r="H92" s="10">
        <f t="shared" ref="H92" si="64">ROUND(E92*G92,2)</f>
        <v>2520.0300000000002</v>
      </c>
      <c r="I92" s="14"/>
      <c r="J92" s="17"/>
      <c r="K92" s="15"/>
    </row>
    <row r="93" spans="1:11" s="12" customFormat="1" ht="22.5" x14ac:dyDescent="0.25">
      <c r="A93" s="160" t="s">
        <v>105</v>
      </c>
      <c r="B93" s="286">
        <v>91981</v>
      </c>
      <c r="C93" s="126" t="s">
        <v>116</v>
      </c>
      <c r="D93" s="160" t="s">
        <v>46</v>
      </c>
      <c r="E93" s="10">
        <f>MEMORIAL!J521</f>
        <v>2</v>
      </c>
      <c r="F93" s="10">
        <v>38.9</v>
      </c>
      <c r="G93" s="10">
        <f t="shared" ref="G93:G106" si="65">ROUND(F93*$I$7,2)</f>
        <v>49.28</v>
      </c>
      <c r="H93" s="10">
        <f t="shared" ref="H93:H106" si="66">ROUND(E93*G93,2)</f>
        <v>98.56</v>
      </c>
      <c r="I93" s="14"/>
      <c r="J93" s="17"/>
      <c r="K93" s="15"/>
    </row>
    <row r="94" spans="1:11" s="12" customFormat="1" ht="33.75" x14ac:dyDescent="0.25">
      <c r="A94" s="160" t="s">
        <v>143</v>
      </c>
      <c r="B94" s="280">
        <v>91992</v>
      </c>
      <c r="C94" s="128" t="s">
        <v>93</v>
      </c>
      <c r="D94" s="13" t="s">
        <v>46</v>
      </c>
      <c r="E94" s="10">
        <f>MEMORIAL!J527</f>
        <v>2</v>
      </c>
      <c r="F94" s="10">
        <v>32.32</v>
      </c>
      <c r="G94" s="10">
        <f t="shared" si="65"/>
        <v>40.94</v>
      </c>
      <c r="H94" s="10">
        <f t="shared" si="66"/>
        <v>81.88</v>
      </c>
      <c r="I94" s="14"/>
      <c r="J94" s="17"/>
      <c r="K94" s="15"/>
    </row>
    <row r="95" spans="1:11" s="12" customFormat="1" ht="33.75" x14ac:dyDescent="0.25">
      <c r="A95" s="160" t="s">
        <v>144</v>
      </c>
      <c r="B95" s="280">
        <v>91845</v>
      </c>
      <c r="C95" s="126" t="s">
        <v>453</v>
      </c>
      <c r="D95" s="13" t="s">
        <v>57</v>
      </c>
      <c r="E95" s="10">
        <f>MEMORIAL!C533</f>
        <v>32.4</v>
      </c>
      <c r="F95" s="10">
        <v>6.3</v>
      </c>
      <c r="G95" s="10">
        <f t="shared" si="65"/>
        <v>7.98</v>
      </c>
      <c r="H95" s="10">
        <f t="shared" si="66"/>
        <v>258.55</v>
      </c>
      <c r="I95" s="14"/>
      <c r="J95" s="17"/>
      <c r="K95" s="15"/>
    </row>
    <row r="96" spans="1:11" s="12" customFormat="1" ht="41.25" customHeight="1" x14ac:dyDescent="0.25">
      <c r="A96" s="160" t="s">
        <v>145</v>
      </c>
      <c r="B96" s="280">
        <v>91868</v>
      </c>
      <c r="C96" s="149" t="s">
        <v>324</v>
      </c>
      <c r="D96" s="13" t="s">
        <v>57</v>
      </c>
      <c r="E96" s="10">
        <f>MEMORIAL!C539</f>
        <v>454.9</v>
      </c>
      <c r="F96" s="10">
        <v>10.29</v>
      </c>
      <c r="G96" s="10">
        <f t="shared" ref="G96" si="67">ROUND(F96*$I$7,2)</f>
        <v>13.04</v>
      </c>
      <c r="H96" s="10">
        <f t="shared" ref="H96" si="68">ROUND(E96*G96,2)</f>
        <v>5931.9</v>
      </c>
      <c r="I96" s="14"/>
      <c r="J96" s="17"/>
      <c r="K96" s="15"/>
    </row>
    <row r="97" spans="1:11" s="12" customFormat="1" ht="22.5" x14ac:dyDescent="0.25">
      <c r="A97" s="160" t="s">
        <v>146</v>
      </c>
      <c r="B97" s="280">
        <v>97586</v>
      </c>
      <c r="C97" s="126" t="s">
        <v>94</v>
      </c>
      <c r="D97" s="13" t="s">
        <v>46</v>
      </c>
      <c r="E97" s="10">
        <f>MEMORIAL!J545</f>
        <v>5</v>
      </c>
      <c r="F97" s="10">
        <v>107.6</v>
      </c>
      <c r="G97" s="10">
        <f t="shared" si="65"/>
        <v>136.31</v>
      </c>
      <c r="H97" s="10">
        <f t="shared" si="66"/>
        <v>681.55</v>
      </c>
      <c r="I97" s="14"/>
      <c r="J97" s="17"/>
      <c r="K97" s="15"/>
    </row>
    <row r="98" spans="1:11" s="12" customFormat="1" ht="23.25" x14ac:dyDescent="0.25">
      <c r="A98" s="160" t="s">
        <v>147</v>
      </c>
      <c r="B98" s="280">
        <v>97616</v>
      </c>
      <c r="C98" s="140" t="s">
        <v>326</v>
      </c>
      <c r="D98" s="13" t="s">
        <v>46</v>
      </c>
      <c r="E98" s="10">
        <f>MEMORIAL!J551</f>
        <v>10</v>
      </c>
      <c r="F98" s="10">
        <v>46.88</v>
      </c>
      <c r="G98" s="10">
        <f t="shared" ref="G98" si="69">ROUND(F98*$I$7,2)</f>
        <v>59.39</v>
      </c>
      <c r="H98" s="10">
        <f t="shared" ref="H98" si="70">ROUND(E98*G98,2)</f>
        <v>593.9</v>
      </c>
      <c r="I98" s="14"/>
      <c r="J98" s="17"/>
      <c r="K98" s="15"/>
    </row>
    <row r="99" spans="1:11" s="12" customFormat="1" ht="23.25" x14ac:dyDescent="0.25">
      <c r="A99" s="160" t="s">
        <v>197</v>
      </c>
      <c r="B99" s="280">
        <v>97594</v>
      </c>
      <c r="C99" s="149" t="s">
        <v>321</v>
      </c>
      <c r="D99" s="13" t="s">
        <v>46</v>
      </c>
      <c r="E99" s="10">
        <f>MEMORIAL!J557</f>
        <v>9</v>
      </c>
      <c r="F99" s="10">
        <v>100.56</v>
      </c>
      <c r="G99" s="10">
        <f t="shared" ref="G99" si="71">ROUND(F99*$I$7,2)</f>
        <v>127.39</v>
      </c>
      <c r="H99" s="10">
        <f t="shared" ref="H99" si="72">ROUND(E99*G99,2)</f>
        <v>1146.51</v>
      </c>
      <c r="I99" s="14"/>
      <c r="J99" s="17"/>
      <c r="K99" s="15"/>
    </row>
    <row r="100" spans="1:11" s="12" customFormat="1" ht="22.5" x14ac:dyDescent="0.25">
      <c r="A100" s="160" t="s">
        <v>198</v>
      </c>
      <c r="B100" s="280">
        <v>97607</v>
      </c>
      <c r="C100" s="126" t="s">
        <v>232</v>
      </c>
      <c r="D100" s="13" t="s">
        <v>46</v>
      </c>
      <c r="E100" s="10">
        <f>MEMORIAL!J563</f>
        <v>30</v>
      </c>
      <c r="F100" s="10">
        <v>80.19</v>
      </c>
      <c r="G100" s="10">
        <f t="shared" ref="G100:G101" si="73">ROUND(F100*$I$7,2)</f>
        <v>101.58</v>
      </c>
      <c r="H100" s="10">
        <f t="shared" ref="H100:H101" si="74">ROUND(E100*G100,2)</f>
        <v>3047.4</v>
      </c>
      <c r="I100" s="14"/>
      <c r="J100" s="17"/>
      <c r="K100" s="15"/>
    </row>
    <row r="101" spans="1:11" s="12" customFormat="1" ht="28.5" customHeight="1" x14ac:dyDescent="0.25">
      <c r="A101" s="160" t="s">
        <v>199</v>
      </c>
      <c r="B101" s="280" t="str">
        <f>COMPOSIÇÕES!B60</f>
        <v>COMP7</v>
      </c>
      <c r="C101" s="288" t="str">
        <f>COMPOSIÇÕES!C60</f>
        <v>REFLETOR Luminaria Led Industrial High bay Branco Frio 6500K 250W</v>
      </c>
      <c r="D101" s="13" t="s">
        <v>46</v>
      </c>
      <c r="E101" s="10">
        <f>MEMORIAL!J569</f>
        <v>27</v>
      </c>
      <c r="F101" s="10">
        <f>COMPOSIÇÕES!G65</f>
        <v>410.75</v>
      </c>
      <c r="G101" s="10">
        <f t="shared" si="73"/>
        <v>520.34</v>
      </c>
      <c r="H101" s="10">
        <f t="shared" si="74"/>
        <v>14049.18</v>
      </c>
      <c r="I101" s="14"/>
      <c r="J101" s="17"/>
      <c r="K101" s="15"/>
    </row>
    <row r="102" spans="1:11" s="12" customFormat="1" ht="22.5" x14ac:dyDescent="0.25">
      <c r="A102" s="160" t="s">
        <v>230</v>
      </c>
      <c r="B102" s="280">
        <v>100921</v>
      </c>
      <c r="C102" s="128" t="s">
        <v>95</v>
      </c>
      <c r="D102" s="13" t="s">
        <v>46</v>
      </c>
      <c r="E102" s="10">
        <f>MEMORIAL!J576</f>
        <v>5</v>
      </c>
      <c r="F102" s="10">
        <v>45.53</v>
      </c>
      <c r="G102" s="10">
        <f t="shared" si="65"/>
        <v>57.68</v>
      </c>
      <c r="H102" s="10">
        <f t="shared" si="66"/>
        <v>288.39999999999998</v>
      </c>
      <c r="I102" s="14"/>
      <c r="J102" s="17"/>
      <c r="K102" s="15"/>
    </row>
    <row r="103" spans="1:11" s="12" customFormat="1" ht="22.5" x14ac:dyDescent="0.25">
      <c r="A103" s="160" t="s">
        <v>231</v>
      </c>
      <c r="B103" s="280">
        <v>93653</v>
      </c>
      <c r="C103" s="126" t="s">
        <v>117</v>
      </c>
      <c r="D103" s="13" t="s">
        <v>46</v>
      </c>
      <c r="E103" s="10">
        <f>MEMORIAL!J582</f>
        <v>7</v>
      </c>
      <c r="F103" s="10">
        <v>11.97</v>
      </c>
      <c r="G103" s="10">
        <f t="shared" si="65"/>
        <v>15.16</v>
      </c>
      <c r="H103" s="10">
        <f t="shared" si="66"/>
        <v>106.12</v>
      </c>
      <c r="I103" s="14"/>
      <c r="J103" s="17"/>
      <c r="K103" s="15"/>
    </row>
    <row r="104" spans="1:11" s="12" customFormat="1" x14ac:dyDescent="0.25">
      <c r="A104" s="160" t="s">
        <v>322</v>
      </c>
      <c r="B104" s="280">
        <v>101946</v>
      </c>
      <c r="C104" s="126" t="s">
        <v>96</v>
      </c>
      <c r="D104" s="13" t="s">
        <v>46</v>
      </c>
      <c r="E104" s="10">
        <f>MEMORIAL!J588</f>
        <v>1</v>
      </c>
      <c r="F104" s="10">
        <v>102.14</v>
      </c>
      <c r="G104" s="10">
        <f t="shared" si="65"/>
        <v>129.38999999999999</v>
      </c>
      <c r="H104" s="10">
        <f t="shared" si="66"/>
        <v>129.38999999999999</v>
      </c>
      <c r="I104" s="14"/>
      <c r="J104" s="17"/>
      <c r="K104" s="15"/>
    </row>
    <row r="105" spans="1:11" s="12" customFormat="1" ht="22.5" x14ac:dyDescent="0.25">
      <c r="A105" s="160" t="s">
        <v>323</v>
      </c>
      <c r="B105" s="286">
        <v>91937</v>
      </c>
      <c r="C105" s="126" t="s">
        <v>152</v>
      </c>
      <c r="D105" s="13" t="s">
        <v>46</v>
      </c>
      <c r="E105" s="10">
        <f>MEMORIAL!J594</f>
        <v>4</v>
      </c>
      <c r="F105" s="10">
        <v>8.1999999999999993</v>
      </c>
      <c r="G105" s="10">
        <f t="shared" si="65"/>
        <v>10.39</v>
      </c>
      <c r="H105" s="10">
        <f t="shared" si="66"/>
        <v>41.56</v>
      </c>
      <c r="I105" s="14"/>
      <c r="J105" s="17"/>
      <c r="K105" s="15"/>
    </row>
    <row r="106" spans="1:11" s="12" customFormat="1" ht="45" x14ac:dyDescent="0.25">
      <c r="A106" s="160" t="s">
        <v>325</v>
      </c>
      <c r="B106" s="280">
        <v>101875</v>
      </c>
      <c r="C106" s="126" t="s">
        <v>247</v>
      </c>
      <c r="D106" s="13" t="s">
        <v>46</v>
      </c>
      <c r="E106" s="10">
        <f>MEMORIAL!J600</f>
        <v>1</v>
      </c>
      <c r="F106" s="10">
        <v>384.55</v>
      </c>
      <c r="G106" s="10">
        <f t="shared" si="65"/>
        <v>487.15</v>
      </c>
      <c r="H106" s="10">
        <f t="shared" si="66"/>
        <v>487.15</v>
      </c>
      <c r="I106" s="14"/>
      <c r="J106" s="17"/>
      <c r="K106" s="15"/>
    </row>
    <row r="107" spans="1:11" s="12" customFormat="1" x14ac:dyDescent="0.25">
      <c r="A107" s="18"/>
      <c r="B107" s="75"/>
      <c r="C107" s="77"/>
      <c r="D107" s="13"/>
      <c r="E107" s="11"/>
      <c r="F107" s="22"/>
      <c r="G107" s="10"/>
      <c r="H107" s="4"/>
      <c r="I107" s="14"/>
      <c r="J107" s="17"/>
      <c r="K107" s="15"/>
    </row>
    <row r="108" spans="1:11" s="12" customFormat="1" x14ac:dyDescent="0.25">
      <c r="A108" s="34" t="s">
        <v>126</v>
      </c>
      <c r="B108" s="35"/>
      <c r="C108" s="36" t="s">
        <v>52</v>
      </c>
      <c r="D108" s="39"/>
      <c r="E108" s="40"/>
      <c r="F108" s="38" t="s">
        <v>8</v>
      </c>
      <c r="G108" s="38"/>
      <c r="H108" s="36">
        <f>SUM(H109:H128)</f>
        <v>64573.679999999993</v>
      </c>
      <c r="I108" s="14"/>
      <c r="J108" s="17"/>
      <c r="K108" s="15"/>
    </row>
    <row r="109" spans="1:11" s="12" customFormat="1" ht="33.75" x14ac:dyDescent="0.25">
      <c r="A109" s="5" t="s">
        <v>127</v>
      </c>
      <c r="B109" s="280">
        <v>89987</v>
      </c>
      <c r="C109" s="150" t="s">
        <v>118</v>
      </c>
      <c r="D109" s="151" t="s">
        <v>46</v>
      </c>
      <c r="E109" s="10">
        <f>MEMORIAL!J607</f>
        <v>2</v>
      </c>
      <c r="F109" s="10">
        <v>73.510000000000005</v>
      </c>
      <c r="G109" s="10">
        <f t="shared" ref="G109:G114" si="75">ROUND(F109*$I$7,2)</f>
        <v>93.12</v>
      </c>
      <c r="H109" s="10">
        <f t="shared" ref="H109:H114" si="76">ROUND(E109*G109,2)</f>
        <v>186.24</v>
      </c>
      <c r="I109" s="14"/>
      <c r="J109" s="17"/>
      <c r="K109" s="15"/>
    </row>
    <row r="110" spans="1:11" s="12" customFormat="1" ht="45" x14ac:dyDescent="0.25">
      <c r="A110" s="160" t="s">
        <v>132</v>
      </c>
      <c r="B110" s="280">
        <v>94492</v>
      </c>
      <c r="C110" s="344" t="s">
        <v>521</v>
      </c>
      <c r="D110" s="151" t="s">
        <v>46</v>
      </c>
      <c r="E110" s="10">
        <f>MEMORIAL!J613</f>
        <v>1</v>
      </c>
      <c r="F110" s="10">
        <v>39.64</v>
      </c>
      <c r="G110" s="10">
        <f t="shared" ref="G110" si="77">ROUND(F110*$I$7,2)</f>
        <v>50.22</v>
      </c>
      <c r="H110" s="10">
        <f t="shared" ref="H110" si="78">ROUND(E110*G110,2)</f>
        <v>50.22</v>
      </c>
      <c r="I110" s="14"/>
      <c r="J110" s="17"/>
      <c r="K110" s="15"/>
    </row>
    <row r="111" spans="1:11" s="12" customFormat="1" ht="45" x14ac:dyDescent="0.25">
      <c r="A111" s="160" t="s">
        <v>134</v>
      </c>
      <c r="B111" s="280">
        <v>94491</v>
      </c>
      <c r="C111" s="344" t="s">
        <v>522</v>
      </c>
      <c r="D111" s="151" t="s">
        <v>46</v>
      </c>
      <c r="E111" s="10">
        <f>MEMORIAL!J619</f>
        <v>2</v>
      </c>
      <c r="F111" s="10">
        <v>38.729999999999997</v>
      </c>
      <c r="G111" s="10">
        <f t="shared" ref="G111" si="79">ROUND(F111*$I$7,2)</f>
        <v>49.06</v>
      </c>
      <c r="H111" s="10">
        <f t="shared" ref="H111" si="80">ROUND(E111*G111,2)</f>
        <v>98.12</v>
      </c>
      <c r="I111" s="14"/>
      <c r="J111" s="17"/>
      <c r="K111" s="15"/>
    </row>
    <row r="112" spans="1:11" s="12" customFormat="1" ht="45" x14ac:dyDescent="0.25">
      <c r="A112" s="160" t="s">
        <v>200</v>
      </c>
      <c r="B112" s="280">
        <v>94490</v>
      </c>
      <c r="C112" s="344" t="s">
        <v>523</v>
      </c>
      <c r="D112" s="151" t="s">
        <v>46</v>
      </c>
      <c r="E112" s="10">
        <f>MEMORIAL!J625</f>
        <v>2</v>
      </c>
      <c r="F112" s="10">
        <v>27.97</v>
      </c>
      <c r="G112" s="10">
        <f t="shared" ref="G112" si="81">ROUND(F112*$I$7,2)</f>
        <v>35.43</v>
      </c>
      <c r="H112" s="10">
        <f t="shared" ref="H112" si="82">ROUND(E112*G112,2)</f>
        <v>70.86</v>
      </c>
      <c r="I112" s="14"/>
      <c r="J112" s="17"/>
      <c r="K112" s="15"/>
    </row>
    <row r="113" spans="1:11" s="12" customFormat="1" ht="49.5" customHeight="1" x14ac:dyDescent="0.25">
      <c r="A113" s="160" t="s">
        <v>201</v>
      </c>
      <c r="B113" s="280">
        <v>86932</v>
      </c>
      <c r="C113" s="127" t="s">
        <v>119</v>
      </c>
      <c r="D113" s="151" t="s">
        <v>46</v>
      </c>
      <c r="E113" s="10">
        <f>MEMORIAL!J632</f>
        <v>8</v>
      </c>
      <c r="F113" s="10">
        <v>502.75</v>
      </c>
      <c r="G113" s="10">
        <f t="shared" si="75"/>
        <v>636.88</v>
      </c>
      <c r="H113" s="10">
        <f t="shared" si="76"/>
        <v>5095.04</v>
      </c>
      <c r="I113" s="14"/>
      <c r="J113" s="17"/>
      <c r="K113" s="15"/>
    </row>
    <row r="114" spans="1:11" s="12" customFormat="1" ht="49.5" customHeight="1" x14ac:dyDescent="0.25">
      <c r="A114" s="160" t="s">
        <v>202</v>
      </c>
      <c r="B114" s="280">
        <v>100868</v>
      </c>
      <c r="C114" s="127" t="s">
        <v>532</v>
      </c>
      <c r="D114" s="151" t="s">
        <v>46</v>
      </c>
      <c r="E114" s="10">
        <f>MEMORIAL!J638</f>
        <v>4</v>
      </c>
      <c r="F114" s="10">
        <v>232.87</v>
      </c>
      <c r="G114" s="10">
        <f t="shared" si="75"/>
        <v>295</v>
      </c>
      <c r="H114" s="10">
        <f t="shared" si="76"/>
        <v>1180</v>
      </c>
      <c r="I114" s="14"/>
      <c r="J114" s="17"/>
      <c r="K114" s="15"/>
    </row>
    <row r="115" spans="1:11" s="12" customFormat="1" x14ac:dyDescent="0.25">
      <c r="A115" s="160" t="s">
        <v>203</v>
      </c>
      <c r="B115" s="280" t="s">
        <v>415</v>
      </c>
      <c r="C115" s="131" t="s">
        <v>414</v>
      </c>
      <c r="D115" s="151" t="s">
        <v>108</v>
      </c>
      <c r="E115" s="10">
        <f>MEMORIAL!G646</f>
        <v>3.4</v>
      </c>
      <c r="F115" s="10">
        <v>411.45</v>
      </c>
      <c r="G115" s="10">
        <f t="shared" ref="G115:G119" si="83">ROUND(F115*$I$7,2)</f>
        <v>521.22</v>
      </c>
      <c r="H115" s="10">
        <f t="shared" ref="H115:H119" si="84">ROUND(E115*G115,2)</f>
        <v>1772.15</v>
      </c>
      <c r="I115" s="14"/>
      <c r="J115" s="17"/>
      <c r="K115" s="15"/>
    </row>
    <row r="116" spans="1:11" s="12" customFormat="1" ht="34.5" x14ac:dyDescent="0.25">
      <c r="A116" s="160" t="s">
        <v>204</v>
      </c>
      <c r="B116" s="280">
        <v>86938</v>
      </c>
      <c r="C116" s="131" t="s">
        <v>417</v>
      </c>
      <c r="D116" s="151" t="s">
        <v>46</v>
      </c>
      <c r="E116" s="10">
        <f>MEMORIAL!J652</f>
        <v>8</v>
      </c>
      <c r="F116" s="10">
        <v>292.10000000000002</v>
      </c>
      <c r="G116" s="10">
        <f t="shared" ref="G116:G117" si="85">ROUND(F116*$I$7,2)</f>
        <v>370.03</v>
      </c>
      <c r="H116" s="10">
        <f t="shared" ref="H116:H117" si="86">ROUND(E116*G116,2)</f>
        <v>2960.24</v>
      </c>
      <c r="I116" s="14"/>
      <c r="J116" s="17"/>
      <c r="K116" s="15"/>
    </row>
    <row r="117" spans="1:11" s="12" customFormat="1" ht="23.25" x14ac:dyDescent="0.25">
      <c r="A117" s="160" t="s">
        <v>205</v>
      </c>
      <c r="B117" s="280">
        <v>86915</v>
      </c>
      <c r="C117" s="131" t="s">
        <v>418</v>
      </c>
      <c r="D117" s="151" t="s">
        <v>46</v>
      </c>
      <c r="E117" s="10">
        <f>MEMORIAL!J658</f>
        <v>8</v>
      </c>
      <c r="F117" s="10">
        <v>86.5</v>
      </c>
      <c r="G117" s="10">
        <f t="shared" si="85"/>
        <v>109.58</v>
      </c>
      <c r="H117" s="10">
        <f t="shared" si="86"/>
        <v>876.64</v>
      </c>
      <c r="I117" s="14"/>
      <c r="J117" s="17"/>
      <c r="K117" s="15"/>
    </row>
    <row r="118" spans="1:11" s="12" customFormat="1" ht="45" x14ac:dyDescent="0.25">
      <c r="A118" s="160" t="s">
        <v>419</v>
      </c>
      <c r="B118" s="280">
        <v>89957</v>
      </c>
      <c r="C118" s="128" t="s">
        <v>120</v>
      </c>
      <c r="D118" s="151" t="s">
        <v>46</v>
      </c>
      <c r="E118" s="10">
        <f>MEMORIAL!J664</f>
        <v>17</v>
      </c>
      <c r="F118" s="10">
        <v>107.21</v>
      </c>
      <c r="G118" s="10">
        <f t="shared" si="83"/>
        <v>135.81</v>
      </c>
      <c r="H118" s="10">
        <f t="shared" si="84"/>
        <v>2308.77</v>
      </c>
      <c r="I118" s="14"/>
      <c r="J118" s="17"/>
      <c r="K118" s="15"/>
    </row>
    <row r="119" spans="1:11" s="12" customFormat="1" ht="33.75" x14ac:dyDescent="0.25">
      <c r="A119" s="160" t="s">
        <v>420</v>
      </c>
      <c r="B119" s="280" t="s">
        <v>488</v>
      </c>
      <c r="C119" s="128" t="s">
        <v>121</v>
      </c>
      <c r="D119" s="151" t="s">
        <v>46</v>
      </c>
      <c r="E119" s="10">
        <f>MEMORIAL!J670</f>
        <v>8</v>
      </c>
      <c r="F119" s="10">
        <v>67.34</v>
      </c>
      <c r="G119" s="10">
        <f t="shared" si="83"/>
        <v>85.31</v>
      </c>
      <c r="H119" s="10">
        <f t="shared" si="84"/>
        <v>682.48</v>
      </c>
      <c r="I119" s="14"/>
      <c r="J119" s="17"/>
      <c r="K119" s="15"/>
    </row>
    <row r="120" spans="1:11" s="12" customFormat="1" ht="22.5" x14ac:dyDescent="0.25">
      <c r="A120" s="160" t="s">
        <v>421</v>
      </c>
      <c r="B120" s="280" t="s">
        <v>122</v>
      </c>
      <c r="C120" s="128" t="s">
        <v>123</v>
      </c>
      <c r="D120" s="151" t="s">
        <v>46</v>
      </c>
      <c r="E120" s="10">
        <f>MEMORIAL!J676</f>
        <v>8</v>
      </c>
      <c r="F120" s="10">
        <v>107.43</v>
      </c>
      <c r="G120" s="10">
        <f t="shared" ref="G120:G123" si="87">ROUND(F120*$I$7,2)</f>
        <v>136.09</v>
      </c>
      <c r="H120" s="10">
        <f t="shared" ref="H120:H123" si="88">ROUND(E120*G120,2)</f>
        <v>1088.72</v>
      </c>
      <c r="I120" s="20"/>
      <c r="J120" s="15"/>
      <c r="K120" s="15"/>
    </row>
    <row r="121" spans="1:11" s="12" customFormat="1" ht="30.75" customHeight="1" x14ac:dyDescent="0.25">
      <c r="A121" s="160" t="s">
        <v>423</v>
      </c>
      <c r="B121" s="280">
        <v>88503</v>
      </c>
      <c r="C121" s="128" t="s">
        <v>124</v>
      </c>
      <c r="D121" s="151" t="s">
        <v>46</v>
      </c>
      <c r="E121" s="10">
        <f>MEMORIAL!J682</f>
        <v>1</v>
      </c>
      <c r="F121" s="10">
        <v>785.47</v>
      </c>
      <c r="G121" s="10">
        <f t="shared" si="87"/>
        <v>995.03</v>
      </c>
      <c r="H121" s="10">
        <f t="shared" si="88"/>
        <v>995.03</v>
      </c>
      <c r="I121" s="20"/>
      <c r="J121" s="15"/>
      <c r="K121" s="15"/>
    </row>
    <row r="122" spans="1:11" s="12" customFormat="1" ht="33.75" customHeight="1" x14ac:dyDescent="0.25">
      <c r="A122" s="160" t="s">
        <v>427</v>
      </c>
      <c r="B122" s="280">
        <v>97906</v>
      </c>
      <c r="C122" s="128" t="s">
        <v>60</v>
      </c>
      <c r="D122" s="151" t="s">
        <v>46</v>
      </c>
      <c r="E122" s="10">
        <f>MEMORIAL!J688</f>
        <v>1</v>
      </c>
      <c r="F122" s="10">
        <v>323.79000000000002</v>
      </c>
      <c r="G122" s="10">
        <f t="shared" si="87"/>
        <v>410.18</v>
      </c>
      <c r="H122" s="10">
        <f t="shared" si="88"/>
        <v>410.18</v>
      </c>
      <c r="I122" s="20"/>
      <c r="J122" s="15"/>
      <c r="K122" s="15"/>
    </row>
    <row r="123" spans="1:11" s="12" customFormat="1" ht="42" customHeight="1" x14ac:dyDescent="0.25">
      <c r="A123" s="160" t="s">
        <v>429</v>
      </c>
      <c r="B123" s="280">
        <v>89707</v>
      </c>
      <c r="C123" s="131" t="s">
        <v>125</v>
      </c>
      <c r="D123" s="147" t="s">
        <v>46</v>
      </c>
      <c r="E123" s="10">
        <f>MEMORIAL!J694</f>
        <v>2</v>
      </c>
      <c r="F123" s="10">
        <v>22.38</v>
      </c>
      <c r="G123" s="10">
        <f t="shared" si="87"/>
        <v>28.35</v>
      </c>
      <c r="H123" s="10">
        <f t="shared" si="88"/>
        <v>56.7</v>
      </c>
      <c r="I123" s="20"/>
      <c r="J123" s="15"/>
      <c r="K123" s="15"/>
    </row>
    <row r="124" spans="1:11" s="12" customFormat="1" ht="42" customHeight="1" x14ac:dyDescent="0.25">
      <c r="A124" s="160" t="s">
        <v>430</v>
      </c>
      <c r="B124" s="280">
        <v>89402</v>
      </c>
      <c r="C124" s="131" t="s">
        <v>424</v>
      </c>
      <c r="D124" s="147" t="s">
        <v>57</v>
      </c>
      <c r="E124" s="10">
        <f>MEMORIAL!C700</f>
        <v>39</v>
      </c>
      <c r="F124" s="10">
        <v>8.0500000000000007</v>
      </c>
      <c r="G124" s="10">
        <f t="shared" ref="G124" si="89">ROUND(F124*$I$7,2)</f>
        <v>10.199999999999999</v>
      </c>
      <c r="H124" s="10">
        <f t="shared" ref="H124" si="90">ROUND(E124*G124,2)</f>
        <v>397.8</v>
      </c>
      <c r="I124" s="20"/>
      <c r="J124" s="15"/>
      <c r="K124" s="15"/>
    </row>
    <row r="125" spans="1:11" s="12" customFormat="1" ht="49.5" customHeight="1" x14ac:dyDescent="0.25">
      <c r="A125" s="160" t="s">
        <v>524</v>
      </c>
      <c r="B125" s="280">
        <v>102253</v>
      </c>
      <c r="C125" s="131" t="s">
        <v>422</v>
      </c>
      <c r="D125" s="147" t="s">
        <v>108</v>
      </c>
      <c r="E125" s="10">
        <f>MEMORIAL!G712</f>
        <v>26.099999999999994</v>
      </c>
      <c r="F125" s="10">
        <v>465.98</v>
      </c>
      <c r="G125" s="10">
        <f t="shared" ref="G125" si="91">ROUND(F125*$I$7,2)</f>
        <v>590.29999999999995</v>
      </c>
      <c r="H125" s="10">
        <f t="shared" ref="H125" si="92">ROUND(E125*G125,2)</f>
        <v>15406.83</v>
      </c>
      <c r="I125" s="20"/>
      <c r="J125" s="15"/>
      <c r="K125" s="15"/>
    </row>
    <row r="126" spans="1:11" s="12" customFormat="1" x14ac:dyDescent="0.25">
      <c r="A126" s="160" t="s">
        <v>525</v>
      </c>
      <c r="B126" s="280">
        <v>97902</v>
      </c>
      <c r="C126" s="126" t="s">
        <v>428</v>
      </c>
      <c r="D126" s="147" t="s">
        <v>46</v>
      </c>
      <c r="E126" s="10">
        <v>5</v>
      </c>
      <c r="F126" s="10">
        <v>463.6</v>
      </c>
      <c r="G126" s="10">
        <f t="shared" ref="G126" si="93">ROUND(F126*$I$7,2)</f>
        <v>587.29</v>
      </c>
      <c r="H126" s="10">
        <f t="shared" ref="H126" si="94">ROUND(E126*G126,2)</f>
        <v>2936.45</v>
      </c>
      <c r="I126" s="20"/>
      <c r="J126" s="15"/>
      <c r="K126" s="15"/>
    </row>
    <row r="127" spans="1:11" s="12" customFormat="1" ht="22.5" x14ac:dyDescent="0.25">
      <c r="A127" s="160" t="s">
        <v>526</v>
      </c>
      <c r="B127" s="280">
        <v>89578</v>
      </c>
      <c r="C127" s="126" t="s">
        <v>431</v>
      </c>
      <c r="D127" s="141" t="s">
        <v>57</v>
      </c>
      <c r="E127" s="10">
        <f>MEMORIAL!C726</f>
        <v>125.65</v>
      </c>
      <c r="F127" s="10">
        <v>42.6</v>
      </c>
      <c r="G127" s="10">
        <f t="shared" ref="G127:G128" si="95">ROUND(F127*$I$7,2)</f>
        <v>53.97</v>
      </c>
      <c r="H127" s="10">
        <f t="shared" ref="H127:H128" si="96">ROUND(E127*G127,2)</f>
        <v>6781.33</v>
      </c>
      <c r="I127" s="20"/>
      <c r="J127" s="15"/>
      <c r="K127" s="15"/>
    </row>
    <row r="128" spans="1:11" s="12" customFormat="1" ht="33" customHeight="1" x14ac:dyDescent="0.25">
      <c r="A128" s="160" t="s">
        <v>533</v>
      </c>
      <c r="B128" s="146" t="s">
        <v>444</v>
      </c>
      <c r="C128" s="128" t="s">
        <v>445</v>
      </c>
      <c r="D128" s="160" t="s">
        <v>57</v>
      </c>
      <c r="E128" s="160">
        <f>MEMORIAL!C736</f>
        <v>132.5</v>
      </c>
      <c r="F128" s="160">
        <v>126.42</v>
      </c>
      <c r="G128" s="10">
        <f t="shared" si="95"/>
        <v>160.15</v>
      </c>
      <c r="H128" s="10">
        <f t="shared" si="96"/>
        <v>21219.88</v>
      </c>
      <c r="I128" s="20"/>
      <c r="J128" s="15"/>
      <c r="K128" s="15"/>
    </row>
    <row r="129" spans="1:11" s="12" customFormat="1" ht="12" customHeight="1" x14ac:dyDescent="0.25">
      <c r="A129" s="160"/>
      <c r="B129" s="146"/>
      <c r="C129" s="128"/>
      <c r="D129" s="160"/>
      <c r="E129" s="160"/>
      <c r="F129" s="160"/>
      <c r="G129" s="10"/>
      <c r="H129" s="4"/>
      <c r="I129" s="20"/>
      <c r="J129" s="15"/>
      <c r="K129" s="15"/>
    </row>
    <row r="130" spans="1:11" s="12" customFormat="1" ht="12" customHeight="1" x14ac:dyDescent="0.25">
      <c r="A130" s="118" t="s">
        <v>148</v>
      </c>
      <c r="B130" s="119"/>
      <c r="C130" s="120" t="s">
        <v>151</v>
      </c>
      <c r="D130" s="121"/>
      <c r="E130" s="122"/>
      <c r="F130" s="124" t="s">
        <v>70</v>
      </c>
      <c r="G130" s="123"/>
      <c r="H130" s="36">
        <f>SUM(H132:H145)</f>
        <v>18797.099999999999</v>
      </c>
      <c r="I130" s="20"/>
      <c r="J130" s="15"/>
      <c r="K130" s="15"/>
    </row>
    <row r="131" spans="1:11" s="12" customFormat="1" x14ac:dyDescent="0.25">
      <c r="A131" s="118" t="s">
        <v>149</v>
      </c>
      <c r="B131" s="119"/>
      <c r="C131" s="152" t="s">
        <v>128</v>
      </c>
      <c r="D131" s="121"/>
      <c r="E131" s="122"/>
      <c r="F131" s="124"/>
      <c r="G131" s="123"/>
      <c r="H131" s="36"/>
      <c r="I131" s="20"/>
      <c r="J131" s="15"/>
      <c r="K131" s="15"/>
    </row>
    <row r="132" spans="1:11" s="12" customFormat="1" ht="22.5" x14ac:dyDescent="0.25">
      <c r="A132" s="81" t="s">
        <v>206</v>
      </c>
      <c r="B132" s="280">
        <v>93358</v>
      </c>
      <c r="C132" s="128" t="s">
        <v>129</v>
      </c>
      <c r="D132" s="141" t="s">
        <v>130</v>
      </c>
      <c r="E132" s="10">
        <f>MEMORIAL!H747</f>
        <v>7.4749999999999996</v>
      </c>
      <c r="F132" s="10">
        <v>52.85</v>
      </c>
      <c r="G132" s="10">
        <f t="shared" ref="G132:G145" si="97">ROUND(F132*$I$7,2)</f>
        <v>66.95</v>
      </c>
      <c r="H132" s="10">
        <f t="shared" ref="H132:H145" si="98">ROUND(E132*G132,2)</f>
        <v>500.45</v>
      </c>
      <c r="I132" s="20"/>
      <c r="J132" s="15"/>
      <c r="K132" s="15"/>
    </row>
    <row r="133" spans="1:11" s="12" customFormat="1" ht="33.75" x14ac:dyDescent="0.25">
      <c r="A133" s="81" t="s">
        <v>207</v>
      </c>
      <c r="B133" s="141">
        <v>95952</v>
      </c>
      <c r="C133" s="128" t="s">
        <v>131</v>
      </c>
      <c r="D133" s="141" t="s">
        <v>130</v>
      </c>
      <c r="E133" s="10">
        <f>MEMORIAL!G754</f>
        <v>0.89699999999999991</v>
      </c>
      <c r="F133" s="10">
        <v>1888.78</v>
      </c>
      <c r="G133" s="10">
        <f t="shared" si="97"/>
        <v>2392.71</v>
      </c>
      <c r="H133" s="10">
        <f t="shared" si="98"/>
        <v>2146.2600000000002</v>
      </c>
      <c r="I133" s="20"/>
      <c r="J133" s="15"/>
      <c r="K133" s="15"/>
    </row>
    <row r="134" spans="1:11" s="12" customFormat="1" ht="33.75" x14ac:dyDescent="0.25">
      <c r="A134" s="81" t="s">
        <v>208</v>
      </c>
      <c r="B134" s="280">
        <v>101159</v>
      </c>
      <c r="C134" s="128" t="s">
        <v>437</v>
      </c>
      <c r="D134" s="141" t="s">
        <v>108</v>
      </c>
      <c r="E134" s="10">
        <f>MEMORIAL!H760</f>
        <v>15</v>
      </c>
      <c r="F134" s="10">
        <v>102.59</v>
      </c>
      <c r="G134" s="10">
        <f t="shared" si="97"/>
        <v>129.96</v>
      </c>
      <c r="H134" s="10">
        <f t="shared" si="98"/>
        <v>1949.4</v>
      </c>
      <c r="I134" s="20"/>
      <c r="J134" s="15"/>
      <c r="K134" s="15"/>
    </row>
    <row r="135" spans="1:11" s="12" customFormat="1" ht="45" x14ac:dyDescent="0.25">
      <c r="A135" s="81" t="s">
        <v>209</v>
      </c>
      <c r="B135" s="280">
        <v>87905</v>
      </c>
      <c r="C135" s="128" t="s">
        <v>90</v>
      </c>
      <c r="D135" s="141" t="s">
        <v>108</v>
      </c>
      <c r="E135" s="10">
        <f>MEMORIAL!G765</f>
        <v>15</v>
      </c>
      <c r="F135" s="10">
        <v>5.94</v>
      </c>
      <c r="G135" s="10">
        <f t="shared" si="97"/>
        <v>7.52</v>
      </c>
      <c r="H135" s="10">
        <f t="shared" si="98"/>
        <v>112.8</v>
      </c>
      <c r="I135" s="20"/>
      <c r="J135" s="15"/>
      <c r="K135" s="15"/>
    </row>
    <row r="136" spans="1:11" s="12" customFormat="1" ht="33.75" x14ac:dyDescent="0.25">
      <c r="A136" s="81" t="s">
        <v>210</v>
      </c>
      <c r="B136" s="280">
        <v>87531</v>
      </c>
      <c r="C136" s="128" t="s">
        <v>529</v>
      </c>
      <c r="D136" s="141" t="s">
        <v>108</v>
      </c>
      <c r="E136" s="10">
        <f>MEMORIAL!G772</f>
        <v>15</v>
      </c>
      <c r="F136" s="10">
        <v>25.7</v>
      </c>
      <c r="G136" s="10">
        <f t="shared" si="97"/>
        <v>32.56</v>
      </c>
      <c r="H136" s="10">
        <f t="shared" si="98"/>
        <v>488.4</v>
      </c>
      <c r="I136" s="20"/>
      <c r="J136" s="15"/>
      <c r="K136" s="15"/>
    </row>
    <row r="137" spans="1:11" s="12" customFormat="1" ht="33.75" x14ac:dyDescent="0.25">
      <c r="A137" s="81" t="s">
        <v>211</v>
      </c>
      <c r="B137" s="280">
        <v>89848</v>
      </c>
      <c r="C137" s="128" t="s">
        <v>62</v>
      </c>
      <c r="D137" s="141" t="s">
        <v>57</v>
      </c>
      <c r="E137" s="10">
        <f>MEMORIAL!G778</f>
        <v>2.5</v>
      </c>
      <c r="F137" s="10">
        <v>26.62</v>
      </c>
      <c r="G137" s="10">
        <f t="shared" si="97"/>
        <v>33.72</v>
      </c>
      <c r="H137" s="10">
        <f t="shared" si="98"/>
        <v>84.3</v>
      </c>
      <c r="I137" s="20"/>
      <c r="J137" s="15"/>
      <c r="K137" s="15"/>
    </row>
    <row r="138" spans="1:11" s="12" customFormat="1" ht="33.75" x14ac:dyDescent="0.25">
      <c r="A138" s="81" t="s">
        <v>212</v>
      </c>
      <c r="B138" s="280">
        <v>89574</v>
      </c>
      <c r="C138" s="126" t="s">
        <v>97</v>
      </c>
      <c r="D138" s="141" t="s">
        <v>46</v>
      </c>
      <c r="E138" s="10">
        <f>MEMORIAL!G784</f>
        <v>2</v>
      </c>
      <c r="F138" s="10">
        <v>121.66</v>
      </c>
      <c r="G138" s="10">
        <f t="shared" si="97"/>
        <v>154.12</v>
      </c>
      <c r="H138" s="10">
        <f t="shared" si="98"/>
        <v>308.24</v>
      </c>
      <c r="I138" s="20"/>
      <c r="J138" s="15"/>
      <c r="K138" s="15"/>
    </row>
    <row r="139" spans="1:11" s="12" customFormat="1" x14ac:dyDescent="0.25">
      <c r="A139" s="81"/>
      <c r="B139" s="146"/>
      <c r="C139" s="128"/>
      <c r="D139" s="141"/>
      <c r="E139" s="79"/>
      <c r="F139" s="80"/>
      <c r="G139" s="153"/>
      <c r="H139" s="10"/>
      <c r="I139" s="20"/>
      <c r="J139" s="15"/>
      <c r="K139" s="15"/>
    </row>
    <row r="140" spans="1:11" s="12" customFormat="1" x14ac:dyDescent="0.25">
      <c r="A140" s="118" t="s">
        <v>150</v>
      </c>
      <c r="B140" s="119"/>
      <c r="C140" s="152" t="s">
        <v>91</v>
      </c>
      <c r="D140" s="121"/>
      <c r="E140" s="122"/>
      <c r="F140" s="124" t="s">
        <v>113</v>
      </c>
      <c r="G140" s="123"/>
      <c r="H140" s="36"/>
      <c r="I140" s="20"/>
      <c r="J140" s="15"/>
      <c r="K140" s="15"/>
    </row>
    <row r="141" spans="1:11" s="12" customFormat="1" ht="22.5" x14ac:dyDescent="0.25">
      <c r="A141" s="81" t="s">
        <v>213</v>
      </c>
      <c r="B141" s="280">
        <v>93358</v>
      </c>
      <c r="C141" s="128" t="s">
        <v>129</v>
      </c>
      <c r="D141" s="141" t="s">
        <v>130</v>
      </c>
      <c r="E141" s="10">
        <f>MEMORIAL!H793</f>
        <v>39.885999999999996</v>
      </c>
      <c r="F141" s="10">
        <v>52.85</v>
      </c>
      <c r="G141" s="10">
        <f t="shared" ref="G141" si="99">ROUND(F141*$I$7,2)</f>
        <v>66.95</v>
      </c>
      <c r="H141" s="10">
        <f t="shared" ref="H141" si="100">ROUND(E141*G141,2)</f>
        <v>2670.37</v>
      </c>
      <c r="I141" s="20"/>
      <c r="J141" s="15"/>
      <c r="K141" s="15"/>
    </row>
    <row r="142" spans="1:11" s="12" customFormat="1" x14ac:dyDescent="0.25">
      <c r="A142" s="81" t="s">
        <v>214</v>
      </c>
      <c r="B142" s="280">
        <v>96624</v>
      </c>
      <c r="C142" s="128" t="s">
        <v>61</v>
      </c>
      <c r="D142" s="141" t="s">
        <v>130</v>
      </c>
      <c r="E142" s="10">
        <f>MEMORIAL!G799</f>
        <v>0.4</v>
      </c>
      <c r="F142" s="10">
        <v>102.62</v>
      </c>
      <c r="G142" s="10">
        <f t="shared" si="97"/>
        <v>130</v>
      </c>
      <c r="H142" s="10">
        <f t="shared" si="98"/>
        <v>52</v>
      </c>
      <c r="I142" s="20"/>
      <c r="J142" s="15"/>
      <c r="K142" s="15"/>
    </row>
    <row r="143" spans="1:11" s="12" customFormat="1" ht="67.5" x14ac:dyDescent="0.25">
      <c r="A143" s="81" t="s">
        <v>215</v>
      </c>
      <c r="B143" s="280">
        <v>87509</v>
      </c>
      <c r="C143" s="128" t="s">
        <v>133</v>
      </c>
      <c r="D143" s="141" t="s">
        <v>108</v>
      </c>
      <c r="E143" s="10">
        <f>MEMORIAL!G804</f>
        <v>80.855000000000004</v>
      </c>
      <c r="F143" s="10">
        <v>101.27</v>
      </c>
      <c r="G143" s="10">
        <f t="shared" si="97"/>
        <v>128.29</v>
      </c>
      <c r="H143" s="10">
        <f t="shared" si="98"/>
        <v>10372.89</v>
      </c>
      <c r="I143" s="20"/>
      <c r="J143" s="15"/>
      <c r="K143" s="15"/>
    </row>
    <row r="144" spans="1:11" s="12" customFormat="1" ht="33.75" x14ac:dyDescent="0.25">
      <c r="A144" s="81" t="s">
        <v>216</v>
      </c>
      <c r="B144" s="280">
        <v>89848</v>
      </c>
      <c r="C144" s="128" t="s">
        <v>62</v>
      </c>
      <c r="D144" s="141" t="s">
        <v>57</v>
      </c>
      <c r="E144" s="10">
        <f>MEMORIAL!C811</f>
        <v>2</v>
      </c>
      <c r="F144" s="10">
        <v>26.62</v>
      </c>
      <c r="G144" s="10">
        <f t="shared" si="97"/>
        <v>33.72</v>
      </c>
      <c r="H144" s="10">
        <f t="shared" si="98"/>
        <v>67.44</v>
      </c>
      <c r="I144" s="20"/>
      <c r="J144" s="15"/>
      <c r="K144" s="15"/>
    </row>
    <row r="145" spans="1:11" s="12" customFormat="1" ht="33.75" x14ac:dyDescent="0.25">
      <c r="A145" s="81" t="s">
        <v>217</v>
      </c>
      <c r="B145" s="280">
        <v>89796</v>
      </c>
      <c r="C145" s="128" t="s">
        <v>63</v>
      </c>
      <c r="D145" s="141" t="s">
        <v>46</v>
      </c>
      <c r="E145" s="10">
        <f>MEMORIAL!J816</f>
        <v>1</v>
      </c>
      <c r="F145" s="10">
        <v>35.17</v>
      </c>
      <c r="G145" s="10">
        <f t="shared" si="97"/>
        <v>44.55</v>
      </c>
      <c r="H145" s="10">
        <f t="shared" si="98"/>
        <v>44.55</v>
      </c>
      <c r="I145" s="20"/>
      <c r="J145" s="15"/>
      <c r="K145" s="15"/>
    </row>
    <row r="146" spans="1:11" s="12" customFormat="1" x14ac:dyDescent="0.25">
      <c r="A146" s="81"/>
      <c r="B146" s="141"/>
      <c r="C146" s="82"/>
      <c r="D146" s="81"/>
      <c r="E146" s="79"/>
      <c r="F146" s="80"/>
      <c r="G146" s="10"/>
      <c r="H146" s="4"/>
      <c r="I146" s="20"/>
      <c r="J146" s="15"/>
      <c r="K146" s="15"/>
    </row>
    <row r="147" spans="1:11" s="12" customFormat="1" x14ac:dyDescent="0.25">
      <c r="A147" s="118" t="s">
        <v>218</v>
      </c>
      <c r="B147" s="119"/>
      <c r="C147" s="120" t="s">
        <v>100</v>
      </c>
      <c r="D147" s="121"/>
      <c r="E147" s="122"/>
      <c r="F147" s="124" t="s">
        <v>70</v>
      </c>
      <c r="G147" s="123"/>
      <c r="H147" s="145">
        <f>SUM(H148:H152)</f>
        <v>3355.14</v>
      </c>
      <c r="I147" s="20"/>
      <c r="J147" s="15"/>
      <c r="K147" s="15"/>
    </row>
    <row r="148" spans="1:11" s="12" customFormat="1" ht="22.5" x14ac:dyDescent="0.25">
      <c r="A148" s="81" t="s">
        <v>219</v>
      </c>
      <c r="B148" s="280">
        <v>10892</v>
      </c>
      <c r="C148" s="128" t="s">
        <v>106</v>
      </c>
      <c r="D148" s="141" t="s">
        <v>46</v>
      </c>
      <c r="E148" s="10">
        <f>MEMORIAL!J823</f>
        <v>3</v>
      </c>
      <c r="F148" s="10">
        <v>185</v>
      </c>
      <c r="G148" s="10">
        <f t="shared" ref="G148:G149" si="101">ROUND(F148*$I$7,2)</f>
        <v>234.36</v>
      </c>
      <c r="H148" s="10">
        <f t="shared" ref="H148:H149" si="102">ROUND(E148*G148,2)</f>
        <v>703.08</v>
      </c>
      <c r="I148" s="20"/>
      <c r="J148" s="15"/>
      <c r="K148" s="15"/>
    </row>
    <row r="149" spans="1:11" s="12" customFormat="1" ht="33.75" x14ac:dyDescent="0.25">
      <c r="A149" s="81" t="s">
        <v>220</v>
      </c>
      <c r="B149" s="146">
        <v>10886</v>
      </c>
      <c r="C149" s="128" t="s">
        <v>107</v>
      </c>
      <c r="D149" s="141" t="s">
        <v>46</v>
      </c>
      <c r="E149" s="10">
        <f>MEMORIAL!J828</f>
        <v>2</v>
      </c>
      <c r="F149" s="349">
        <v>161.87</v>
      </c>
      <c r="G149" s="10">
        <f t="shared" si="101"/>
        <v>205.06</v>
      </c>
      <c r="H149" s="10">
        <f t="shared" si="102"/>
        <v>410.12</v>
      </c>
      <c r="I149" s="20"/>
      <c r="J149" s="15"/>
      <c r="K149" s="15"/>
    </row>
    <row r="150" spans="1:11" s="12" customFormat="1" ht="45" x14ac:dyDescent="0.25">
      <c r="A150" s="81" t="s">
        <v>221</v>
      </c>
      <c r="B150" s="146">
        <v>37556</v>
      </c>
      <c r="C150" s="82" t="s">
        <v>479</v>
      </c>
      <c r="D150" s="81" t="s">
        <v>46</v>
      </c>
      <c r="E150" s="10">
        <f>MEMORIAL!J833</f>
        <v>5</v>
      </c>
      <c r="F150" s="349">
        <v>28.91</v>
      </c>
      <c r="G150" s="10">
        <f t="shared" ref="G150" si="103">ROUND(F150*$I$7,2)</f>
        <v>36.619999999999997</v>
      </c>
      <c r="H150" s="10">
        <f t="shared" ref="H150" si="104">ROUND(E150*G150,2)</f>
        <v>183.1</v>
      </c>
      <c r="I150" s="20"/>
      <c r="J150" s="15"/>
      <c r="K150" s="15"/>
    </row>
    <row r="151" spans="1:11" s="12" customFormat="1" ht="22.5" x14ac:dyDescent="0.25">
      <c r="A151" s="81" t="s">
        <v>222</v>
      </c>
      <c r="B151" s="146">
        <v>97599</v>
      </c>
      <c r="C151" s="82" t="s">
        <v>480</v>
      </c>
      <c r="D151" s="81" t="s">
        <v>46</v>
      </c>
      <c r="E151" s="10">
        <f>MEMORIAL!J837</f>
        <v>2</v>
      </c>
      <c r="F151" s="349">
        <v>29.54</v>
      </c>
      <c r="G151" s="10">
        <f t="shared" ref="G151" si="105">ROUND(F151*$I$7,2)</f>
        <v>37.42</v>
      </c>
      <c r="H151" s="10">
        <f t="shared" ref="H151" si="106">ROUND(E151*G151,2)</f>
        <v>74.84</v>
      </c>
      <c r="I151" s="20"/>
      <c r="J151" s="15"/>
      <c r="K151" s="15"/>
    </row>
    <row r="152" spans="1:11" s="12" customFormat="1" ht="33.75" x14ac:dyDescent="0.25">
      <c r="A152" s="81" t="s">
        <v>425</v>
      </c>
      <c r="B152" s="146">
        <v>10851</v>
      </c>
      <c r="C152" s="82" t="s">
        <v>481</v>
      </c>
      <c r="D152" s="81" t="s">
        <v>46</v>
      </c>
      <c r="E152" s="10">
        <f>MEMORIAL!J842</f>
        <v>32</v>
      </c>
      <c r="F152" s="349">
        <v>48.94</v>
      </c>
      <c r="G152" s="10">
        <f t="shared" ref="G152" si="107">ROUND(F152*$I$7,2)</f>
        <v>62</v>
      </c>
      <c r="H152" s="10">
        <f t="shared" ref="H152" si="108">ROUND(E152*G152,2)</f>
        <v>1984</v>
      </c>
      <c r="I152" s="20"/>
      <c r="J152" s="15"/>
      <c r="K152" s="15"/>
    </row>
    <row r="153" spans="1:11" s="12" customFormat="1" x14ac:dyDescent="0.25">
      <c r="A153" s="81"/>
      <c r="B153" s="141"/>
      <c r="C153" s="82"/>
      <c r="D153" s="81"/>
      <c r="E153" s="79"/>
      <c r="F153" s="80"/>
      <c r="G153" s="10"/>
      <c r="H153" s="4"/>
      <c r="I153" s="20"/>
      <c r="J153" s="15"/>
      <c r="K153" s="15"/>
    </row>
    <row r="154" spans="1:11" s="12" customFormat="1" x14ac:dyDescent="0.25">
      <c r="A154" s="118" t="s">
        <v>344</v>
      </c>
      <c r="B154" s="119"/>
      <c r="C154" s="120" t="s">
        <v>345</v>
      </c>
      <c r="D154" s="121"/>
      <c r="E154" s="122"/>
      <c r="F154" s="124" t="s">
        <v>70</v>
      </c>
      <c r="G154" s="123"/>
      <c r="H154" s="145">
        <f>SUM(H155:H158)</f>
        <v>97716.87</v>
      </c>
      <c r="I154" s="20"/>
      <c r="J154" s="15"/>
      <c r="K154" s="15"/>
    </row>
    <row r="155" spans="1:11" s="12" customFormat="1" ht="39.75" customHeight="1" x14ac:dyDescent="0.25">
      <c r="A155" s="160" t="s">
        <v>346</v>
      </c>
      <c r="B155" s="336" t="s">
        <v>239</v>
      </c>
      <c r="C155" s="131" t="s">
        <v>238</v>
      </c>
      <c r="D155" s="7" t="s">
        <v>108</v>
      </c>
      <c r="E155" s="10">
        <f>MEMORIAL!G860</f>
        <v>187.423</v>
      </c>
      <c r="F155" s="10">
        <v>311.33999999999997</v>
      </c>
      <c r="G155" s="10">
        <f t="shared" ref="G155:G158" si="109">ROUND(F155*$I$7,2)</f>
        <v>394.41</v>
      </c>
      <c r="H155" s="10">
        <f t="shared" ref="H155:H158" si="110">ROUND(E155*G155,2)</f>
        <v>73921.509999999995</v>
      </c>
      <c r="I155" s="20"/>
      <c r="J155" s="15"/>
      <c r="K155" s="15"/>
    </row>
    <row r="156" spans="1:11" s="12" customFormat="1" x14ac:dyDescent="0.25">
      <c r="A156" s="160" t="s">
        <v>347</v>
      </c>
      <c r="B156" s="280" t="str">
        <f>COMPOSIÇÕES!B68</f>
        <v>COMP8</v>
      </c>
      <c r="C156" s="273" t="str">
        <f>COMPOSIÇÕES!C68</f>
        <v>MADEIRA SERRADA PINUS E= 3CM - LETREIROS</v>
      </c>
      <c r="D156" s="81" t="s">
        <v>108</v>
      </c>
      <c r="E156" s="10">
        <f>MEMORIAL!G869</f>
        <v>78.599999999999994</v>
      </c>
      <c r="F156" s="10">
        <f>COMPOSIÇÕES!G73</f>
        <v>86.11999999999999</v>
      </c>
      <c r="G156" s="10">
        <f t="shared" si="109"/>
        <v>109.1</v>
      </c>
      <c r="H156" s="10">
        <f t="shared" si="110"/>
        <v>8575.26</v>
      </c>
      <c r="I156" s="20"/>
      <c r="J156" s="15"/>
      <c r="K156" s="15"/>
    </row>
    <row r="157" spans="1:11" s="12" customFormat="1" x14ac:dyDescent="0.25">
      <c r="A157" s="160" t="s">
        <v>348</v>
      </c>
      <c r="B157" s="146" t="s">
        <v>534</v>
      </c>
      <c r="C157" s="128" t="s">
        <v>535</v>
      </c>
      <c r="D157" s="81" t="s">
        <v>46</v>
      </c>
      <c r="E157" s="10">
        <f>MEMORIAL!J874</f>
        <v>36</v>
      </c>
      <c r="F157" s="10">
        <v>200.52</v>
      </c>
      <c r="G157" s="10">
        <f t="shared" si="109"/>
        <v>254.02</v>
      </c>
      <c r="H157" s="10">
        <f t="shared" si="110"/>
        <v>9144.7199999999993</v>
      </c>
      <c r="I157" s="20"/>
      <c r="J157" s="15"/>
      <c r="K157" s="15"/>
    </row>
    <row r="158" spans="1:11" s="12" customFormat="1" x14ac:dyDescent="0.25">
      <c r="A158" s="160" t="s">
        <v>349</v>
      </c>
      <c r="B158" s="280" t="s">
        <v>354</v>
      </c>
      <c r="C158" s="82" t="s">
        <v>355</v>
      </c>
      <c r="D158" s="81" t="s">
        <v>108</v>
      </c>
      <c r="E158" s="10">
        <f>MEMORIAL!G879</f>
        <v>2542</v>
      </c>
      <c r="F158" s="10">
        <v>1.89</v>
      </c>
      <c r="G158" s="10">
        <f t="shared" si="109"/>
        <v>2.39</v>
      </c>
      <c r="H158" s="10">
        <f t="shared" si="110"/>
        <v>6075.38</v>
      </c>
      <c r="I158" s="20"/>
      <c r="J158" s="15"/>
      <c r="K158" s="15"/>
    </row>
    <row r="159" spans="1:11" s="12" customFormat="1" x14ac:dyDescent="0.25">
      <c r="A159" s="193"/>
      <c r="B159" s="194"/>
      <c r="C159" s="195"/>
      <c r="D159" s="196"/>
      <c r="E159" s="197"/>
      <c r="F159" s="198"/>
      <c r="G159" s="199"/>
      <c r="H159" s="19"/>
      <c r="I159" s="20"/>
      <c r="J159" s="15"/>
      <c r="K159" s="15"/>
    </row>
    <row r="160" spans="1:11" s="12" customFormat="1" ht="17.25" customHeight="1" x14ac:dyDescent="0.25">
      <c r="A160" s="337"/>
      <c r="B160" s="338"/>
      <c r="C160" s="339"/>
      <c r="D160" s="338"/>
      <c r="E160" s="340"/>
      <c r="F160" s="436" t="s">
        <v>455</v>
      </c>
      <c r="G160" s="437"/>
      <c r="H160" s="125">
        <f>SUM(H154+H147+H130+H108+H89+H78+H73+H65+H59+H52+H44+H40+H30+H27+H16+H11)</f>
        <v>1279619.3099999998</v>
      </c>
      <c r="I160" s="20"/>
      <c r="J160" s="17"/>
      <c r="K160" s="15"/>
    </row>
    <row r="161" spans="2:13" s="12" customFormat="1" x14ac:dyDescent="0.25">
      <c r="B161" s="260"/>
      <c r="D161" s="260"/>
      <c r="L161" s="21"/>
      <c r="M161" s="21"/>
    </row>
    <row r="162" spans="2:13" s="12" customFormat="1" x14ac:dyDescent="0.25">
      <c r="B162" s="260"/>
      <c r="D162" s="260"/>
      <c r="H162" s="23"/>
    </row>
  </sheetData>
  <mergeCells count="16">
    <mergeCell ref="A7:D7"/>
    <mergeCell ref="E7:H7"/>
    <mergeCell ref="A8:H8"/>
    <mergeCell ref="D1:H1"/>
    <mergeCell ref="E2:H2"/>
    <mergeCell ref="A2:C4"/>
    <mergeCell ref="E3:H3"/>
    <mergeCell ref="D6:H6"/>
    <mergeCell ref="D5:F5"/>
    <mergeCell ref="F160:G160"/>
    <mergeCell ref="F9:H9"/>
    <mergeCell ref="A9:A10"/>
    <mergeCell ref="B9:B10"/>
    <mergeCell ref="C9:C10"/>
    <mergeCell ref="D9:D10"/>
    <mergeCell ref="E9:E10"/>
  </mergeCells>
  <phoneticPr fontId="21" type="noConversion"/>
  <printOptions horizontalCentered="1"/>
  <pageMargins left="0.51181102362204722" right="0.51181102362204722" top="0.78740157480314965" bottom="0.78740157480314965" header="0.31496062992125984" footer="0.31496062992125984"/>
  <pageSetup paperSize="9" scale="73" orientation="portrait" horizontalDpi="4294967295" verticalDpi="300" r:id="rId1"/>
  <headerFooter>
    <oddFooter>&amp;R&amp;G</oddFooter>
  </headerFooter>
  <rowBreaks count="5" manualBreakCount="5">
    <brk id="46" max="7" man="1"/>
    <brk id="73" max="7" man="1"/>
    <brk id="102" max="7" man="1"/>
    <brk id="127" max="7" man="1"/>
    <brk id="160"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79"/>
  <sheetViews>
    <sheetView view="pageBreakPreview" zoomScale="85" zoomScaleNormal="85" zoomScaleSheetLayoutView="85" workbookViewId="0">
      <pane ySplit="3" topLeftCell="A481" activePane="bottomLeft" state="frozen"/>
      <selection pane="bottomLeft" activeCell="O488" sqref="O488"/>
    </sheetView>
  </sheetViews>
  <sheetFormatPr defaultRowHeight="15" x14ac:dyDescent="0.25"/>
  <cols>
    <col min="1" max="1" width="7.42578125" customWidth="1"/>
    <col min="2" max="2" width="57.7109375" customWidth="1"/>
    <col min="3" max="3" width="9.28515625" bestFit="1" customWidth="1"/>
    <col min="4" max="4" width="9" bestFit="1" customWidth="1"/>
    <col min="5" max="5" width="10.42578125" bestFit="1" customWidth="1"/>
    <col min="6" max="6" width="10.5703125" bestFit="1" customWidth="1"/>
    <col min="7" max="9" width="9.28515625" bestFit="1" customWidth="1"/>
    <col min="10" max="10" width="11.42578125" customWidth="1"/>
    <col min="11" max="12" width="10.42578125" customWidth="1"/>
  </cols>
  <sheetData>
    <row r="1" spans="1:13" ht="73.5" customHeight="1" x14ac:dyDescent="0.5">
      <c r="A1" s="460" t="s">
        <v>369</v>
      </c>
      <c r="B1" s="461"/>
      <c r="C1" s="461"/>
      <c r="D1" s="461"/>
      <c r="E1" s="461"/>
      <c r="F1" s="461"/>
      <c r="G1" s="461"/>
      <c r="H1" s="461"/>
      <c r="I1" s="461"/>
      <c r="J1" s="461"/>
      <c r="K1" s="461"/>
      <c r="L1" s="461"/>
      <c r="M1" s="461"/>
    </row>
    <row r="2" spans="1:13" ht="18.75" x14ac:dyDescent="0.3">
      <c r="A2" s="462" t="s">
        <v>25</v>
      </c>
      <c r="B2" s="462"/>
      <c r="C2" s="462"/>
      <c r="D2" s="462"/>
      <c r="E2" s="462"/>
      <c r="F2" s="462"/>
      <c r="G2" s="462"/>
      <c r="H2" s="462"/>
      <c r="I2" s="462"/>
      <c r="J2" s="462"/>
      <c r="K2" s="462"/>
      <c r="L2" s="462"/>
      <c r="M2" s="462"/>
    </row>
    <row r="3" spans="1:13" ht="31.5" x14ac:dyDescent="0.25">
      <c r="A3" s="45" t="s">
        <v>29</v>
      </c>
      <c r="B3" s="46" t="s">
        <v>30</v>
      </c>
      <c r="C3" s="47" t="s">
        <v>31</v>
      </c>
      <c r="D3" s="47" t="s">
        <v>32</v>
      </c>
      <c r="E3" s="47" t="s">
        <v>33</v>
      </c>
      <c r="F3" s="48" t="s">
        <v>34</v>
      </c>
      <c r="G3" s="47" t="s">
        <v>35</v>
      </c>
      <c r="H3" s="47" t="s">
        <v>36</v>
      </c>
      <c r="I3" s="47" t="s">
        <v>37</v>
      </c>
      <c r="J3" s="47" t="s">
        <v>38</v>
      </c>
      <c r="K3" s="47" t="s">
        <v>39</v>
      </c>
      <c r="L3" s="47" t="s">
        <v>40</v>
      </c>
      <c r="M3" s="49" t="s">
        <v>41</v>
      </c>
    </row>
    <row r="4" spans="1:13" s="27" customFormat="1" ht="15.75" x14ac:dyDescent="0.25">
      <c r="A4" s="50" t="str">
        <f>'ORÇAMENTO COMPLETO'!A11</f>
        <v>1.0</v>
      </c>
      <c r="B4" s="46" t="str">
        <f>'ORÇAMENTO COMPLETO'!C11</f>
        <v>SERVIÇOS PREELIMINARES</v>
      </c>
      <c r="C4" s="51"/>
      <c r="D4" s="51"/>
      <c r="E4" s="51"/>
      <c r="F4" s="51"/>
      <c r="G4" s="51"/>
      <c r="H4" s="51"/>
      <c r="I4" s="51"/>
      <c r="J4" s="51"/>
      <c r="K4" s="51"/>
      <c r="L4" s="51"/>
      <c r="M4" s="52"/>
    </row>
    <row r="5" spans="1:13" s="27" customFormat="1" ht="15.75" x14ac:dyDescent="0.25">
      <c r="A5" s="132"/>
      <c r="B5" s="133"/>
      <c r="C5" s="134"/>
      <c r="D5" s="134"/>
      <c r="E5" s="134"/>
      <c r="F5" s="134"/>
      <c r="G5" s="134"/>
      <c r="H5" s="134"/>
      <c r="I5" s="134"/>
      <c r="J5" s="134"/>
      <c r="K5" s="134"/>
      <c r="L5" s="134"/>
      <c r="M5" s="135"/>
    </row>
    <row r="6" spans="1:13" s="27" customFormat="1" ht="15.75" x14ac:dyDescent="0.25">
      <c r="A6" s="53" t="str">
        <f>'ORÇAMENTO COMPLETO'!A12</f>
        <v>1.1</v>
      </c>
      <c r="B6" s="457" t="str">
        <f>'ORÇAMENTO COMPLETO'!C12</f>
        <v>Placa de obra em chapa de aço galvanizado</v>
      </c>
      <c r="C6" s="457"/>
      <c r="D6" s="457"/>
      <c r="E6" s="457"/>
      <c r="F6" s="457"/>
      <c r="G6" s="457"/>
      <c r="H6" s="457"/>
      <c r="I6" s="457"/>
      <c r="J6" s="457"/>
      <c r="K6" s="457"/>
      <c r="L6" s="457"/>
      <c r="M6" s="458"/>
    </row>
    <row r="7" spans="1:13" s="27" customFormat="1" ht="15.75" x14ac:dyDescent="0.25">
      <c r="A7" s="54"/>
      <c r="B7" s="55"/>
      <c r="C7" s="56">
        <v>3</v>
      </c>
      <c r="D7" s="57"/>
      <c r="E7" s="57"/>
      <c r="F7" s="57">
        <v>2</v>
      </c>
      <c r="G7" s="57">
        <f>C7*F7</f>
        <v>6</v>
      </c>
      <c r="H7" s="57"/>
      <c r="I7" s="57"/>
      <c r="J7" s="57"/>
      <c r="K7" s="57"/>
      <c r="L7" s="57"/>
      <c r="M7" s="58"/>
    </row>
    <row r="8" spans="1:13" s="27" customFormat="1" ht="15.75" x14ac:dyDescent="0.25">
      <c r="A8" s="54"/>
      <c r="B8" s="55"/>
      <c r="C8" s="56"/>
      <c r="D8" s="57"/>
      <c r="E8" s="57"/>
      <c r="F8" s="57"/>
      <c r="G8" s="57"/>
      <c r="H8" s="57"/>
      <c r="I8" s="57"/>
      <c r="J8" s="57"/>
      <c r="K8" s="57"/>
      <c r="L8" s="57"/>
      <c r="M8" s="58"/>
    </row>
    <row r="9" spans="1:13" s="27" customFormat="1" ht="15.75" x14ac:dyDescent="0.25">
      <c r="A9" s="54"/>
      <c r="B9" s="55"/>
      <c r="C9" s="56"/>
      <c r="D9" s="57"/>
      <c r="E9" s="57"/>
      <c r="F9" s="57"/>
      <c r="G9" s="57"/>
      <c r="H9" s="57"/>
      <c r="I9" s="57"/>
      <c r="J9" s="57"/>
      <c r="K9" s="57"/>
      <c r="L9" s="57"/>
      <c r="M9" s="58"/>
    </row>
    <row r="10" spans="1:13" s="27" customFormat="1" ht="15.75" x14ac:dyDescent="0.25">
      <c r="A10" s="59"/>
      <c r="B10" s="60" t="s">
        <v>6</v>
      </c>
      <c r="C10" s="61"/>
      <c r="D10" s="60"/>
      <c r="E10" s="60"/>
      <c r="F10" s="60"/>
      <c r="G10" s="61">
        <f>G7</f>
        <v>6</v>
      </c>
      <c r="H10" s="61"/>
      <c r="I10" s="63"/>
      <c r="J10" s="63"/>
      <c r="K10" s="63"/>
      <c r="L10" s="63"/>
      <c r="M10" s="64" t="s">
        <v>45</v>
      </c>
    </row>
    <row r="11" spans="1:13" s="27" customFormat="1" ht="15.75" x14ac:dyDescent="0.25">
      <c r="A11" s="71"/>
      <c r="B11" s="72"/>
      <c r="C11" s="73"/>
      <c r="D11" s="72"/>
      <c r="E11" s="72"/>
      <c r="F11" s="72"/>
      <c r="G11" s="73"/>
      <c r="H11" s="73"/>
      <c r="I11" s="74"/>
      <c r="J11" s="74"/>
      <c r="K11" s="74"/>
      <c r="L11" s="74"/>
      <c r="M11" s="137"/>
    </row>
    <row r="12" spans="1:13" s="27" customFormat="1" ht="15.75" x14ac:dyDescent="0.25">
      <c r="A12" s="53" t="str">
        <f>'ORÇAMENTO COMPLETO'!A13</f>
        <v>1.2</v>
      </c>
      <c r="B12" s="457" t="str">
        <f>'ORÇAMENTO COMPLETO'!C13</f>
        <v xml:space="preserve">EXECUÇÃO DE ESCRITÓRIO EM CANTEIRO DE OBRA EM CHAPA DE MADEIRA COMPENSADA, NÃO INCLUSO MOBILIÁRIO E EQUIPAMENTOS. </v>
      </c>
      <c r="C12" s="457"/>
      <c r="D12" s="457"/>
      <c r="E12" s="457"/>
      <c r="F12" s="457"/>
      <c r="G12" s="457"/>
      <c r="H12" s="457"/>
      <c r="I12" s="457"/>
      <c r="J12" s="457"/>
      <c r="K12" s="457"/>
      <c r="L12" s="457"/>
      <c r="M12" s="458"/>
    </row>
    <row r="13" spans="1:13" s="27" customFormat="1" ht="15.75" x14ac:dyDescent="0.25">
      <c r="A13" s="54"/>
      <c r="B13" s="55"/>
      <c r="C13" s="56">
        <v>5</v>
      </c>
      <c r="D13" s="57">
        <v>2</v>
      </c>
      <c r="E13" s="57"/>
      <c r="F13" s="57"/>
      <c r="G13" s="57">
        <f>C13*D13</f>
        <v>10</v>
      </c>
      <c r="H13" s="57"/>
      <c r="I13" s="57"/>
      <c r="J13" s="57"/>
      <c r="K13" s="57"/>
      <c r="L13" s="57"/>
      <c r="M13" s="58"/>
    </row>
    <row r="14" spans="1:13" s="27" customFormat="1" ht="15.75" x14ac:dyDescent="0.25">
      <c r="A14" s="54"/>
      <c r="B14" s="55"/>
      <c r="C14" s="56"/>
      <c r="D14" s="57"/>
      <c r="E14" s="57"/>
      <c r="F14" s="57"/>
      <c r="G14" s="57"/>
      <c r="H14" s="57"/>
      <c r="I14" s="57"/>
      <c r="J14" s="57"/>
      <c r="K14" s="57"/>
      <c r="L14" s="57"/>
      <c r="M14" s="58"/>
    </row>
    <row r="15" spans="1:13" s="27" customFormat="1" ht="15.75" x14ac:dyDescent="0.25">
      <c r="A15" s="54"/>
      <c r="B15" s="55"/>
      <c r="C15" s="56"/>
      <c r="D15" s="57"/>
      <c r="E15" s="57"/>
      <c r="F15" s="57"/>
      <c r="G15" s="57"/>
      <c r="H15" s="57"/>
      <c r="I15" s="57"/>
      <c r="J15" s="57"/>
      <c r="K15" s="57"/>
      <c r="L15" s="57"/>
      <c r="M15" s="58"/>
    </row>
    <row r="16" spans="1:13" s="27" customFormat="1" ht="15.75" x14ac:dyDescent="0.25">
      <c r="A16" s="59"/>
      <c r="B16" s="60" t="s">
        <v>6</v>
      </c>
      <c r="C16" s="61"/>
      <c r="D16" s="60"/>
      <c r="E16" s="60"/>
      <c r="F16" s="60"/>
      <c r="G16" s="61">
        <f>G13</f>
        <v>10</v>
      </c>
      <c r="H16" s="61"/>
      <c r="I16" s="63"/>
      <c r="J16" s="63"/>
      <c r="K16" s="63"/>
      <c r="L16" s="63"/>
      <c r="M16" s="64" t="s">
        <v>45</v>
      </c>
    </row>
    <row r="17" spans="1:13" s="27" customFormat="1" ht="15.75" x14ac:dyDescent="0.25">
      <c r="A17" s="71"/>
      <c r="B17" s="72"/>
      <c r="C17" s="73"/>
      <c r="D17" s="72"/>
      <c r="E17" s="72"/>
      <c r="F17" s="72"/>
      <c r="G17" s="73"/>
      <c r="H17" s="73"/>
      <c r="I17" s="74"/>
      <c r="J17" s="74"/>
      <c r="K17" s="74"/>
      <c r="L17" s="74"/>
      <c r="M17" s="137"/>
    </row>
    <row r="18" spans="1:13" s="27" customFormat="1" ht="15.75" x14ac:dyDescent="0.25">
      <c r="A18" s="53" t="str">
        <f>'ORÇAMENTO COMPLETO'!A14</f>
        <v>1.3</v>
      </c>
      <c r="B18" s="457" t="str">
        <f>'ORÇAMENTO COMPLETO'!C14</f>
        <v>ENTRADA DE ENERGIA ELÉTRICA, AÉREA, TRIFÁSICA, COM CAIXA DE EMBUTIR, CABO DE 25 MM2 E DISJUNTOR DIN 50A (NÃO INCLUSO O POSTE DE CONCRETO)</v>
      </c>
      <c r="C18" s="457"/>
      <c r="D18" s="457"/>
      <c r="E18" s="457"/>
      <c r="F18" s="457"/>
      <c r="G18" s="457"/>
      <c r="H18" s="457"/>
      <c r="I18" s="457"/>
      <c r="J18" s="457"/>
      <c r="K18" s="457"/>
      <c r="L18" s="457"/>
      <c r="M18" s="458"/>
    </row>
    <row r="19" spans="1:13" s="27" customFormat="1" ht="15.75" x14ac:dyDescent="0.25">
      <c r="A19" s="54"/>
      <c r="B19" s="55"/>
      <c r="C19" s="56"/>
      <c r="D19" s="57"/>
      <c r="E19" s="57"/>
      <c r="F19" s="57"/>
      <c r="G19" s="57"/>
      <c r="H19" s="57"/>
      <c r="I19" s="57"/>
      <c r="J19" s="57"/>
      <c r="K19" s="57"/>
      <c r="L19" s="57"/>
      <c r="M19" s="58"/>
    </row>
    <row r="20" spans="1:13" s="27" customFormat="1" ht="15.75" x14ac:dyDescent="0.25">
      <c r="A20" s="54"/>
      <c r="B20" s="55"/>
      <c r="C20" s="56"/>
      <c r="D20" s="57"/>
      <c r="E20" s="57"/>
      <c r="F20" s="57"/>
      <c r="G20" s="57"/>
      <c r="H20" s="57"/>
      <c r="I20" s="57"/>
      <c r="J20" s="57">
        <v>1</v>
      </c>
      <c r="K20" s="57"/>
      <c r="L20" s="57"/>
      <c r="M20" s="58"/>
    </row>
    <row r="21" spans="1:13" s="27" customFormat="1" ht="15.75" x14ac:dyDescent="0.25">
      <c r="A21" s="54"/>
      <c r="B21" s="55"/>
      <c r="C21" s="56"/>
      <c r="D21" s="57"/>
      <c r="E21" s="57"/>
      <c r="F21" s="57"/>
      <c r="G21" s="57"/>
      <c r="H21" s="57"/>
      <c r="I21" s="57"/>
      <c r="J21" s="57"/>
      <c r="K21" s="57"/>
      <c r="L21" s="57"/>
      <c r="M21" s="58"/>
    </row>
    <row r="22" spans="1:13" s="27" customFormat="1" ht="15.75" x14ac:dyDescent="0.25">
      <c r="A22" s="59"/>
      <c r="B22" s="60" t="s">
        <v>6</v>
      </c>
      <c r="C22" s="61"/>
      <c r="D22" s="60"/>
      <c r="E22" s="60"/>
      <c r="F22" s="60"/>
      <c r="G22" s="61"/>
      <c r="H22" s="61"/>
      <c r="I22" s="63"/>
      <c r="J22" s="60">
        <f>J20</f>
        <v>1</v>
      </c>
      <c r="K22" s="63"/>
      <c r="L22" s="63"/>
      <c r="M22" s="64" t="s">
        <v>46</v>
      </c>
    </row>
    <row r="23" spans="1:13" s="27" customFormat="1" ht="15.75" x14ac:dyDescent="0.25">
      <c r="A23" s="71"/>
      <c r="B23" s="72"/>
      <c r="C23" s="73"/>
      <c r="D23" s="72"/>
      <c r="E23" s="72"/>
      <c r="F23" s="72"/>
      <c r="G23" s="73"/>
      <c r="H23" s="73"/>
      <c r="I23" s="74"/>
      <c r="J23" s="74"/>
      <c r="K23" s="74"/>
      <c r="L23" s="74"/>
      <c r="M23" s="137"/>
    </row>
    <row r="24" spans="1:13" s="27" customFormat="1" ht="15.75" x14ac:dyDescent="0.25">
      <c r="A24" s="50" t="str">
        <f>'ORÇAMENTO COMPLETO'!A16</f>
        <v>2.0</v>
      </c>
      <c r="B24" s="46" t="str">
        <f>'ORÇAMENTO COMPLETO'!C16</f>
        <v>DEMOLIÇÃO E REMOÇÃO</v>
      </c>
      <c r="C24" s="51"/>
      <c r="D24" s="51"/>
      <c r="E24" s="51"/>
      <c r="F24" s="51"/>
      <c r="G24" s="51"/>
      <c r="H24" s="51"/>
      <c r="I24" s="51"/>
      <c r="J24" s="51"/>
      <c r="K24" s="51"/>
      <c r="L24" s="51"/>
      <c r="M24" s="52"/>
    </row>
    <row r="25" spans="1:13" s="27" customFormat="1" ht="15.75" x14ac:dyDescent="0.25">
      <c r="A25" s="53" t="str">
        <f>'ORÇAMENTO COMPLETO'!A17</f>
        <v>2.1</v>
      </c>
      <c r="B25" s="457" t="str">
        <f>'ORÇAMENTO COMPLETO'!C17</f>
        <v>DEMOLIÇÃO DE ALVENARIA DE BLOCO FURADO, DE FORMA MANUAL, SEM REAPROVEITAMENTO. AF_12/2017</v>
      </c>
      <c r="C25" s="457"/>
      <c r="D25" s="457"/>
      <c r="E25" s="457"/>
      <c r="F25" s="457"/>
      <c r="G25" s="457"/>
      <c r="H25" s="457"/>
      <c r="I25" s="457"/>
      <c r="J25" s="457"/>
      <c r="K25" s="457"/>
      <c r="L25" s="457"/>
      <c r="M25" s="458"/>
    </row>
    <row r="26" spans="1:13" s="27" customFormat="1" ht="15.75" x14ac:dyDescent="0.25">
      <c r="A26" s="54"/>
      <c r="B26" s="55" t="s">
        <v>47</v>
      </c>
      <c r="C26" s="56">
        <v>3.75</v>
      </c>
      <c r="D26" s="57"/>
      <c r="E26" s="57"/>
      <c r="F26" s="57">
        <v>2.8</v>
      </c>
      <c r="G26" s="57">
        <f>C26*F26</f>
        <v>10.5</v>
      </c>
      <c r="H26" s="57"/>
      <c r="I26" s="57"/>
      <c r="J26" s="57"/>
      <c r="K26" s="57"/>
      <c r="L26" s="57"/>
      <c r="M26" s="58"/>
    </row>
    <row r="27" spans="1:13" s="27" customFormat="1" ht="15.75" x14ac:dyDescent="0.25">
      <c r="A27" s="54"/>
      <c r="B27" s="55"/>
      <c r="C27" s="56">
        <v>3.75</v>
      </c>
      <c r="D27" s="57"/>
      <c r="E27" s="57"/>
      <c r="F27" s="57">
        <v>2.8</v>
      </c>
      <c r="G27" s="57">
        <f t="shared" ref="G27:G31" si="0">C27*F27</f>
        <v>10.5</v>
      </c>
      <c r="H27" s="57"/>
      <c r="I27" s="57"/>
      <c r="J27" s="57"/>
      <c r="K27" s="57"/>
      <c r="L27" s="57"/>
      <c r="M27" s="58"/>
    </row>
    <row r="28" spans="1:13" s="27" customFormat="1" ht="15.75" x14ac:dyDescent="0.25">
      <c r="A28" s="54"/>
      <c r="B28" s="55"/>
      <c r="C28" s="56">
        <v>3.75</v>
      </c>
      <c r="D28" s="57"/>
      <c r="E28" s="57"/>
      <c r="F28" s="57">
        <v>2.8</v>
      </c>
      <c r="G28" s="57">
        <f t="shared" si="0"/>
        <v>10.5</v>
      </c>
      <c r="H28" s="57"/>
      <c r="I28" s="57"/>
      <c r="J28" s="57"/>
      <c r="K28" s="57"/>
      <c r="L28" s="57"/>
      <c r="M28" s="58"/>
    </row>
    <row r="29" spans="1:13" s="27" customFormat="1" ht="15.75" x14ac:dyDescent="0.25">
      <c r="A29" s="54"/>
      <c r="B29" s="55"/>
      <c r="C29" s="56">
        <v>5.4</v>
      </c>
      <c r="D29" s="57"/>
      <c r="E29" s="57"/>
      <c r="F29" s="57">
        <v>2.8</v>
      </c>
      <c r="G29" s="57">
        <f t="shared" si="0"/>
        <v>15.12</v>
      </c>
      <c r="H29" s="57"/>
      <c r="I29" s="57"/>
      <c r="J29" s="57"/>
      <c r="K29" s="57"/>
      <c r="L29" s="57"/>
      <c r="M29" s="58"/>
    </row>
    <row r="30" spans="1:13" s="27" customFormat="1" ht="15.75" x14ac:dyDescent="0.25">
      <c r="A30" s="54"/>
      <c r="B30" s="55"/>
      <c r="C30" s="56">
        <v>5.4</v>
      </c>
      <c r="D30" s="57"/>
      <c r="E30" s="57"/>
      <c r="F30" s="57">
        <v>2.8</v>
      </c>
      <c r="G30" s="57">
        <f t="shared" si="0"/>
        <v>15.12</v>
      </c>
      <c r="H30" s="57"/>
      <c r="I30" s="57"/>
      <c r="J30" s="57"/>
      <c r="K30" s="57"/>
      <c r="L30" s="57"/>
      <c r="M30" s="58"/>
    </row>
    <row r="31" spans="1:13" s="27" customFormat="1" ht="15.75" x14ac:dyDescent="0.25">
      <c r="A31" s="54"/>
      <c r="B31" s="55"/>
      <c r="C31" s="56">
        <v>5.4</v>
      </c>
      <c r="D31" s="57"/>
      <c r="E31" s="57"/>
      <c r="F31" s="57">
        <v>2.8</v>
      </c>
      <c r="G31" s="57">
        <f t="shared" si="0"/>
        <v>15.12</v>
      </c>
      <c r="H31" s="57"/>
      <c r="I31" s="57"/>
      <c r="J31" s="57"/>
      <c r="K31" s="57"/>
      <c r="L31" s="57"/>
      <c r="M31" s="58"/>
    </row>
    <row r="32" spans="1:13" s="27" customFormat="1" ht="15.75" x14ac:dyDescent="0.25">
      <c r="A32" s="54"/>
      <c r="B32" s="55"/>
      <c r="C32" s="56"/>
      <c r="D32" s="57"/>
      <c r="E32" s="57"/>
      <c r="F32" s="57"/>
      <c r="G32" s="57"/>
      <c r="H32" s="57"/>
      <c r="I32" s="57"/>
      <c r="J32" s="57"/>
      <c r="K32" s="57"/>
      <c r="L32" s="57"/>
      <c r="M32" s="58"/>
    </row>
    <row r="33" spans="1:13" s="27" customFormat="1" ht="15.75" x14ac:dyDescent="0.25">
      <c r="A33" s="54"/>
      <c r="B33" s="55" t="s">
        <v>310</v>
      </c>
      <c r="C33" s="56">
        <v>29.07</v>
      </c>
      <c r="D33" s="57"/>
      <c r="E33" s="57"/>
      <c r="F33" s="57">
        <v>2.5</v>
      </c>
      <c r="G33" s="57">
        <f>C33*F33</f>
        <v>72.674999999999997</v>
      </c>
      <c r="H33" s="57"/>
      <c r="I33" s="57"/>
      <c r="J33" s="57"/>
      <c r="K33" s="57"/>
      <c r="L33" s="57"/>
      <c r="M33" s="58"/>
    </row>
    <row r="34" spans="1:13" s="27" customFormat="1" ht="15.75" x14ac:dyDescent="0.25">
      <c r="A34" s="54"/>
      <c r="B34" s="55"/>
      <c r="C34" s="56"/>
      <c r="D34" s="57"/>
      <c r="E34" s="57"/>
      <c r="F34" s="57"/>
      <c r="G34" s="57"/>
      <c r="H34" s="57"/>
      <c r="I34" s="57"/>
      <c r="J34" s="57"/>
      <c r="K34" s="57"/>
      <c r="L34" s="57"/>
      <c r="M34" s="58"/>
    </row>
    <row r="35" spans="1:13" s="27" customFormat="1" ht="15.75" x14ac:dyDescent="0.25">
      <c r="A35" s="54"/>
      <c r="B35" s="55" t="s">
        <v>311</v>
      </c>
      <c r="C35" s="56">
        <v>1.4</v>
      </c>
      <c r="D35" s="57"/>
      <c r="E35" s="57"/>
      <c r="F35" s="57">
        <v>2.5</v>
      </c>
      <c r="G35" s="57">
        <f t="shared" ref="G35:G41" si="1">C35*F35</f>
        <v>3.5</v>
      </c>
      <c r="H35" s="57"/>
      <c r="I35" s="57"/>
      <c r="J35" s="57"/>
      <c r="K35" s="57"/>
      <c r="L35" s="57"/>
      <c r="M35" s="58"/>
    </row>
    <row r="36" spans="1:13" s="27" customFormat="1" ht="15.75" x14ac:dyDescent="0.25">
      <c r="A36" s="54"/>
      <c r="B36" s="55"/>
      <c r="C36" s="56">
        <v>2.54</v>
      </c>
      <c r="D36" s="57"/>
      <c r="E36" s="57"/>
      <c r="F36" s="57">
        <v>2.5</v>
      </c>
      <c r="G36" s="57">
        <f t="shared" si="1"/>
        <v>6.35</v>
      </c>
      <c r="H36" s="57"/>
      <c r="I36" s="57"/>
      <c r="J36" s="57"/>
      <c r="K36" s="57"/>
      <c r="L36" s="57"/>
      <c r="M36" s="58"/>
    </row>
    <row r="37" spans="1:13" s="27" customFormat="1" ht="15.75" x14ac:dyDescent="0.25">
      <c r="A37" s="54"/>
      <c r="B37" s="55"/>
      <c r="C37" s="56">
        <v>2.39</v>
      </c>
      <c r="D37" s="57"/>
      <c r="E37" s="57"/>
      <c r="F37" s="57">
        <v>2.5</v>
      </c>
      <c r="G37" s="57">
        <f t="shared" si="1"/>
        <v>5.9750000000000005</v>
      </c>
      <c r="H37" s="57"/>
      <c r="I37" s="57"/>
      <c r="J37" s="57"/>
      <c r="K37" s="57"/>
      <c r="L37" s="57"/>
      <c r="M37" s="58"/>
    </row>
    <row r="38" spans="1:13" s="27" customFormat="1" ht="15.75" x14ac:dyDescent="0.25">
      <c r="A38" s="54"/>
      <c r="B38" s="55"/>
      <c r="C38" s="56">
        <v>6.7</v>
      </c>
      <c r="D38" s="57"/>
      <c r="E38" s="57"/>
      <c r="F38" s="57">
        <v>2.5</v>
      </c>
      <c r="G38" s="57">
        <f t="shared" si="1"/>
        <v>16.75</v>
      </c>
      <c r="H38" s="57"/>
      <c r="I38" s="57"/>
      <c r="J38" s="57"/>
      <c r="K38" s="57"/>
      <c r="L38" s="57"/>
      <c r="M38" s="58"/>
    </row>
    <row r="39" spans="1:13" s="27" customFormat="1" ht="15.75" x14ac:dyDescent="0.25">
      <c r="A39" s="54"/>
      <c r="B39" s="55"/>
      <c r="C39" s="56">
        <v>0.79</v>
      </c>
      <c r="D39" s="57"/>
      <c r="E39" s="57"/>
      <c r="F39" s="57">
        <v>2.5</v>
      </c>
      <c r="G39" s="57">
        <f t="shared" si="1"/>
        <v>1.9750000000000001</v>
      </c>
      <c r="H39" s="57"/>
      <c r="I39" s="57"/>
      <c r="J39" s="57"/>
      <c r="K39" s="57"/>
      <c r="L39" s="57"/>
      <c r="M39" s="58"/>
    </row>
    <row r="40" spans="1:13" s="27" customFormat="1" ht="15.75" x14ac:dyDescent="0.25">
      <c r="A40" s="54"/>
      <c r="B40" s="55"/>
      <c r="C40" s="56">
        <v>0.56000000000000005</v>
      </c>
      <c r="D40" s="57"/>
      <c r="E40" s="57"/>
      <c r="F40" s="57">
        <v>2.5</v>
      </c>
      <c r="G40" s="57">
        <f t="shared" si="1"/>
        <v>1.4000000000000001</v>
      </c>
      <c r="H40" s="57"/>
      <c r="I40" s="57"/>
      <c r="J40" s="57"/>
      <c r="K40" s="57"/>
      <c r="L40" s="57"/>
      <c r="M40" s="58"/>
    </row>
    <row r="41" spans="1:13" s="27" customFormat="1" ht="15.75" x14ac:dyDescent="0.25">
      <c r="A41" s="54"/>
      <c r="B41" s="55"/>
      <c r="C41" s="56">
        <v>4.6399999999999997</v>
      </c>
      <c r="D41" s="57"/>
      <c r="E41" s="57"/>
      <c r="F41" s="57">
        <v>2.5</v>
      </c>
      <c r="G41" s="57">
        <f t="shared" si="1"/>
        <v>11.6</v>
      </c>
      <c r="H41" s="57"/>
      <c r="I41" s="57"/>
      <c r="J41" s="57"/>
      <c r="K41" s="57"/>
      <c r="L41" s="57"/>
      <c r="M41" s="58"/>
    </row>
    <row r="42" spans="1:13" s="27" customFormat="1" ht="15.75" x14ac:dyDescent="0.25">
      <c r="A42" s="54"/>
      <c r="B42" s="55"/>
      <c r="C42" s="56"/>
      <c r="D42" s="57"/>
      <c r="E42" s="57"/>
      <c r="F42" s="57"/>
      <c r="G42" s="57"/>
      <c r="H42" s="57"/>
      <c r="I42" s="57"/>
      <c r="J42" s="57"/>
      <c r="K42" s="57"/>
      <c r="L42" s="57"/>
      <c r="M42" s="58"/>
    </row>
    <row r="43" spans="1:13" s="27" customFormat="1" ht="15.75" x14ac:dyDescent="0.25">
      <c r="A43" s="54"/>
      <c r="B43" s="55"/>
      <c r="C43" s="56"/>
      <c r="D43" s="57"/>
      <c r="E43" s="57">
        <v>0.15</v>
      </c>
      <c r="F43" s="57"/>
      <c r="G43" s="57">
        <f>SUM(G26:G42)</f>
        <v>197.08499999999998</v>
      </c>
      <c r="H43" s="57">
        <f>E43*G43</f>
        <v>29.562749999999994</v>
      </c>
      <c r="I43" s="57"/>
      <c r="J43" s="57"/>
      <c r="K43" s="57"/>
      <c r="L43" s="57"/>
      <c r="M43" s="58"/>
    </row>
    <row r="44" spans="1:13" s="27" customFormat="1" ht="15.75" x14ac:dyDescent="0.25">
      <c r="A44" s="54"/>
      <c r="B44" s="55"/>
      <c r="C44" s="56"/>
      <c r="D44" s="57"/>
      <c r="E44" s="57"/>
      <c r="F44" s="57"/>
      <c r="G44" s="57"/>
      <c r="H44" s="57"/>
      <c r="I44" s="57"/>
      <c r="J44" s="57"/>
      <c r="K44" s="57"/>
      <c r="L44" s="57"/>
      <c r="M44" s="58"/>
    </row>
    <row r="45" spans="1:13" s="27" customFormat="1" ht="15.75" x14ac:dyDescent="0.25">
      <c r="A45" s="59"/>
      <c r="B45" s="60" t="s">
        <v>6</v>
      </c>
      <c r="C45" s="61"/>
      <c r="D45" s="60"/>
      <c r="E45" s="60"/>
      <c r="F45" s="60"/>
      <c r="G45" s="60"/>
      <c r="H45" s="61">
        <f>H43</f>
        <v>29.562749999999994</v>
      </c>
      <c r="I45" s="63"/>
      <c r="J45" s="63"/>
      <c r="K45" s="63"/>
      <c r="L45" s="63"/>
      <c r="M45" s="64" t="s">
        <v>130</v>
      </c>
    </row>
    <row r="46" spans="1:13" s="27" customFormat="1" ht="15.75" x14ac:dyDescent="0.25">
      <c r="A46" s="132"/>
      <c r="B46" s="133"/>
      <c r="C46" s="134"/>
      <c r="D46" s="134"/>
      <c r="E46" s="134"/>
      <c r="F46" s="134"/>
      <c r="G46" s="134"/>
      <c r="H46" s="134"/>
      <c r="I46" s="134"/>
      <c r="J46" s="134"/>
      <c r="K46" s="134"/>
      <c r="L46" s="134"/>
      <c r="M46" s="135"/>
    </row>
    <row r="47" spans="1:13" s="27" customFormat="1" ht="15.75" x14ac:dyDescent="0.25">
      <c r="A47" s="53" t="str">
        <f>'ORÇAMENTO COMPLETO'!A18</f>
        <v>2.2</v>
      </c>
      <c r="B47" s="457" t="str">
        <f>'ORÇAMENTO COMPLETO'!C18</f>
        <v>REMOÇÃO DE PORTAS, DE FORMA MANUAL, SEM REAPROVEITAMENTO. AF_12/2017</v>
      </c>
      <c r="C47" s="457"/>
      <c r="D47" s="457"/>
      <c r="E47" s="457"/>
      <c r="F47" s="457"/>
      <c r="G47" s="457"/>
      <c r="H47" s="457"/>
      <c r="I47" s="457"/>
      <c r="J47" s="457"/>
      <c r="K47" s="457"/>
      <c r="L47" s="457"/>
      <c r="M47" s="458"/>
    </row>
    <row r="48" spans="1:13" s="27" customFormat="1" ht="15.75" x14ac:dyDescent="0.25">
      <c r="A48" s="54"/>
      <c r="B48" s="55" t="s">
        <v>47</v>
      </c>
      <c r="C48" s="56">
        <v>0.8</v>
      </c>
      <c r="D48" s="57"/>
      <c r="E48" s="57"/>
      <c r="F48" s="57">
        <v>2.1</v>
      </c>
      <c r="G48" s="57">
        <f>C48*F48*J48</f>
        <v>3.3600000000000003</v>
      </c>
      <c r="H48" s="57"/>
      <c r="I48" s="57"/>
      <c r="J48" s="57">
        <v>2</v>
      </c>
      <c r="K48" s="57"/>
      <c r="L48" s="57"/>
      <c r="M48" s="58"/>
    </row>
    <row r="49" spans="1:13" s="27" customFormat="1" ht="15.75" x14ac:dyDescent="0.25">
      <c r="A49" s="54"/>
      <c r="B49" s="55"/>
      <c r="C49" s="56">
        <v>0.7</v>
      </c>
      <c r="D49" s="57"/>
      <c r="E49" s="57"/>
      <c r="F49" s="57">
        <v>2.1</v>
      </c>
      <c r="G49" s="57">
        <f>C49*F49*J49</f>
        <v>4.41</v>
      </c>
      <c r="H49" s="57"/>
      <c r="I49" s="57"/>
      <c r="J49" s="57">
        <v>3</v>
      </c>
      <c r="K49" s="57"/>
      <c r="L49" s="57"/>
      <c r="M49" s="58"/>
    </row>
    <row r="50" spans="1:13" s="27" customFormat="1" ht="15.75" x14ac:dyDescent="0.25">
      <c r="A50" s="54"/>
      <c r="B50" s="55"/>
      <c r="C50" s="56"/>
      <c r="D50" s="57"/>
      <c r="E50" s="57"/>
      <c r="F50" s="57"/>
      <c r="G50" s="57"/>
      <c r="H50" s="57"/>
      <c r="I50" s="57"/>
      <c r="J50" s="57"/>
      <c r="K50" s="57"/>
      <c r="L50" s="57"/>
      <c r="M50" s="58"/>
    </row>
    <row r="51" spans="1:13" s="27" customFormat="1" ht="15.75" x14ac:dyDescent="0.25">
      <c r="A51" s="59"/>
      <c r="B51" s="60" t="s">
        <v>6</v>
      </c>
      <c r="C51" s="61"/>
      <c r="D51" s="60"/>
      <c r="E51" s="60"/>
      <c r="F51" s="60"/>
      <c r="G51" s="61">
        <f>SUM(G48:G49)</f>
        <v>7.7700000000000005</v>
      </c>
      <c r="H51" s="61"/>
      <c r="I51" s="63"/>
      <c r="J51" s="63"/>
      <c r="K51" s="63"/>
      <c r="L51" s="63"/>
      <c r="M51" s="64" t="s">
        <v>45</v>
      </c>
    </row>
    <row r="52" spans="1:13" s="27" customFormat="1" ht="15.75" x14ac:dyDescent="0.25">
      <c r="A52" s="71"/>
      <c r="B52" s="72"/>
      <c r="C52" s="73"/>
      <c r="D52" s="72"/>
      <c r="E52" s="72"/>
      <c r="F52" s="72"/>
      <c r="G52" s="73"/>
      <c r="H52" s="73"/>
      <c r="I52" s="74"/>
      <c r="J52" s="74"/>
      <c r="K52" s="74"/>
      <c r="L52" s="74"/>
      <c r="M52" s="137"/>
    </row>
    <row r="53" spans="1:13" s="27" customFormat="1" ht="15.75" x14ac:dyDescent="0.25">
      <c r="A53" s="53" t="str">
        <f>'ORÇAMENTO COMPLETO'!A19</f>
        <v>2.3</v>
      </c>
      <c r="B53" s="457" t="str">
        <f>'ORÇAMENTO COMPLETO'!C19</f>
        <v xml:space="preserve">DEMOLIÇÃO DE LAJES, DE FORMA MECANIZADA COM MARTELETE, SEM REAPROVEITAMENTO. </v>
      </c>
      <c r="C53" s="457"/>
      <c r="D53" s="457"/>
      <c r="E53" s="457"/>
      <c r="F53" s="457"/>
      <c r="G53" s="457"/>
      <c r="H53" s="457"/>
      <c r="I53" s="457"/>
      <c r="J53" s="457"/>
      <c r="K53" s="457"/>
      <c r="L53" s="457"/>
      <c r="M53" s="458"/>
    </row>
    <row r="54" spans="1:13" s="27" customFormat="1" ht="15.75" x14ac:dyDescent="0.25">
      <c r="A54" s="54"/>
      <c r="B54" s="55" t="s">
        <v>47</v>
      </c>
      <c r="C54" s="56">
        <v>5.4</v>
      </c>
      <c r="D54" s="57">
        <v>3.75</v>
      </c>
      <c r="E54" s="57">
        <v>0.15</v>
      </c>
      <c r="F54" s="57"/>
      <c r="H54" s="57">
        <f>C54*D54*E54</f>
        <v>3.0375000000000001</v>
      </c>
      <c r="I54" s="57"/>
      <c r="J54" s="57"/>
      <c r="K54" s="57"/>
      <c r="L54" s="57"/>
      <c r="M54" s="58"/>
    </row>
    <row r="55" spans="1:13" s="27" customFormat="1" ht="15.75" x14ac:dyDescent="0.25">
      <c r="A55" s="54"/>
      <c r="B55" s="55"/>
      <c r="C55" s="56"/>
      <c r="D55" s="57"/>
      <c r="E55" s="57"/>
      <c r="F55" s="57"/>
      <c r="G55" s="57"/>
      <c r="H55" s="57"/>
      <c r="I55" s="57"/>
      <c r="J55" s="57"/>
      <c r="K55" s="57"/>
      <c r="L55" s="57"/>
      <c r="M55" s="58"/>
    </row>
    <row r="56" spans="1:13" s="27" customFormat="1" ht="15.75" x14ac:dyDescent="0.25">
      <c r="A56" s="54"/>
      <c r="B56" s="55"/>
      <c r="C56" s="56"/>
      <c r="D56" s="57"/>
      <c r="E56" s="57"/>
      <c r="F56" s="57"/>
      <c r="G56" s="57"/>
      <c r="H56" s="57"/>
      <c r="I56" s="57"/>
      <c r="J56" s="57"/>
      <c r="K56" s="57"/>
      <c r="L56" s="57"/>
      <c r="M56" s="58"/>
    </row>
    <row r="57" spans="1:13" s="27" customFormat="1" ht="15.75" x14ac:dyDescent="0.25">
      <c r="A57" s="59"/>
      <c r="B57" s="60" t="s">
        <v>6</v>
      </c>
      <c r="C57" s="61"/>
      <c r="D57" s="60"/>
      <c r="E57" s="60"/>
      <c r="F57" s="60"/>
      <c r="G57" s="60"/>
      <c r="H57" s="61">
        <f>H54</f>
        <v>3.0375000000000001</v>
      </c>
      <c r="I57" s="63"/>
      <c r="J57" s="63"/>
      <c r="K57" s="63"/>
      <c r="L57" s="63"/>
      <c r="M57" s="64" t="s">
        <v>130</v>
      </c>
    </row>
    <row r="58" spans="1:13" s="27" customFormat="1" ht="15.75" x14ac:dyDescent="0.25">
      <c r="A58" s="71"/>
      <c r="B58" s="72"/>
      <c r="C58" s="73"/>
      <c r="D58" s="72"/>
      <c r="E58" s="72"/>
      <c r="F58" s="72"/>
      <c r="G58" s="73"/>
      <c r="H58" s="73"/>
      <c r="I58" s="74"/>
      <c r="J58" s="74"/>
      <c r="K58" s="74"/>
      <c r="L58" s="74"/>
      <c r="M58" s="137"/>
    </row>
    <row r="59" spans="1:13" s="27" customFormat="1" ht="15.75" x14ac:dyDescent="0.25">
      <c r="A59" s="53" t="str">
        <f>'ORÇAMENTO COMPLETO'!A20</f>
        <v>2.4</v>
      </c>
      <c r="B59" s="457" t="str">
        <f>'ORÇAMENTO COMPLETO'!C20</f>
        <v>CARGA, MANOBRA E DESCARGA DE ENTULHO EM CAMINHÃO BASCULANTE 6 M³ - CARGA COM ESCAVADEIRA HIDRÁULICA (CAÇAMBA DE 0,80 M³ / 111 HP) E DESCARGA LIVRE (UNIDADE: M3).</v>
      </c>
      <c r="C59" s="457"/>
      <c r="D59" s="457"/>
      <c r="E59" s="457"/>
      <c r="F59" s="457"/>
      <c r="G59" s="457"/>
      <c r="H59" s="457"/>
      <c r="I59" s="457"/>
      <c r="J59" s="457"/>
      <c r="K59" s="457"/>
      <c r="L59" s="457"/>
      <c r="M59" s="458"/>
    </row>
    <row r="60" spans="1:13" s="27" customFormat="1" ht="15.75" x14ac:dyDescent="0.25">
      <c r="A60" s="54"/>
      <c r="B60" s="55" t="s">
        <v>314</v>
      </c>
      <c r="C60" s="56"/>
      <c r="D60" s="57"/>
      <c r="E60" s="57"/>
      <c r="F60" s="57"/>
      <c r="G60" s="57"/>
      <c r="H60" s="57">
        <f>H45+H57</f>
        <v>32.600249999999996</v>
      </c>
      <c r="I60" s="57"/>
      <c r="J60" s="57"/>
      <c r="K60" s="57"/>
      <c r="L60" s="57"/>
      <c r="M60" s="58"/>
    </row>
    <row r="61" spans="1:13" s="27" customFormat="1" ht="15.75" x14ac:dyDescent="0.25">
      <c r="A61" s="54"/>
      <c r="B61" s="55" t="s">
        <v>313</v>
      </c>
      <c r="C61" s="56"/>
      <c r="D61" s="57"/>
      <c r="E61" s="57"/>
      <c r="F61" s="57"/>
      <c r="G61" s="57"/>
      <c r="H61" s="57">
        <f>H60*1.3</f>
        <v>42.380324999999999</v>
      </c>
      <c r="I61" s="57"/>
      <c r="J61" s="57"/>
      <c r="K61" s="57"/>
      <c r="L61" s="57"/>
      <c r="M61" s="58"/>
    </row>
    <row r="62" spans="1:13" s="27" customFormat="1" ht="15.75" x14ac:dyDescent="0.25">
      <c r="A62" s="54"/>
      <c r="B62" s="55"/>
      <c r="C62" s="56"/>
      <c r="D62" s="57"/>
      <c r="E62" s="57"/>
      <c r="F62" s="57"/>
      <c r="G62" s="57"/>
      <c r="H62" s="57"/>
      <c r="I62" s="57"/>
      <c r="J62" s="57"/>
      <c r="K62" s="57"/>
      <c r="L62" s="57"/>
      <c r="M62" s="58"/>
    </row>
    <row r="63" spans="1:13" s="27" customFormat="1" ht="15.75" x14ac:dyDescent="0.25">
      <c r="A63" s="59"/>
      <c r="B63" s="60" t="s">
        <v>6</v>
      </c>
      <c r="C63" s="61"/>
      <c r="D63" s="60"/>
      <c r="E63" s="60"/>
      <c r="F63" s="60"/>
      <c r="G63" s="61"/>
      <c r="H63" s="61">
        <f>H61</f>
        <v>42.380324999999999</v>
      </c>
      <c r="I63" s="63"/>
      <c r="J63" s="60"/>
      <c r="K63" s="63"/>
      <c r="L63" s="63"/>
      <c r="M63" s="64" t="s">
        <v>130</v>
      </c>
    </row>
    <row r="64" spans="1:13" s="27" customFormat="1" ht="15.75" x14ac:dyDescent="0.25">
      <c r="A64" s="71"/>
      <c r="B64" s="72"/>
      <c r="C64" s="73"/>
      <c r="D64" s="72"/>
      <c r="E64" s="72"/>
      <c r="F64" s="72"/>
      <c r="G64" s="73"/>
      <c r="H64" s="73"/>
      <c r="I64" s="74"/>
      <c r="J64" s="74"/>
      <c r="K64" s="74"/>
      <c r="L64" s="74"/>
      <c r="M64" s="137"/>
    </row>
    <row r="65" spans="1:13" s="27" customFormat="1" ht="15.75" x14ac:dyDescent="0.25">
      <c r="A65" s="53" t="str">
        <f>'ORÇAMENTO COMPLETO'!A21</f>
        <v>2.5</v>
      </c>
      <c r="B65" s="457" t="str">
        <f>'ORÇAMENTO COMPLETO'!C21</f>
        <v>REMOÇÃO DE LAVATÓRIO</v>
      </c>
      <c r="C65" s="457"/>
      <c r="D65" s="457"/>
      <c r="E65" s="457"/>
      <c r="F65" s="457"/>
      <c r="G65" s="457"/>
      <c r="H65" s="457"/>
      <c r="I65" s="457"/>
      <c r="J65" s="457"/>
      <c r="K65" s="457"/>
      <c r="L65" s="457"/>
      <c r="M65" s="458"/>
    </row>
    <row r="66" spans="1:13" s="27" customFormat="1" ht="15.75" x14ac:dyDescent="0.25">
      <c r="A66" s="54"/>
      <c r="B66" s="55"/>
      <c r="C66" s="56"/>
      <c r="D66" s="57"/>
      <c r="E66" s="57"/>
      <c r="F66" s="57"/>
      <c r="G66" s="57"/>
      <c r="H66" s="57"/>
      <c r="I66" s="57"/>
      <c r="J66" s="57">
        <v>2</v>
      </c>
      <c r="K66" s="57"/>
      <c r="L66" s="57"/>
      <c r="M66" s="58"/>
    </row>
    <row r="67" spans="1:13" s="27" customFormat="1" ht="15.75" x14ac:dyDescent="0.25">
      <c r="A67" s="54"/>
      <c r="B67" s="55"/>
      <c r="C67" s="56"/>
      <c r="D67" s="57"/>
      <c r="E67" s="57"/>
      <c r="F67" s="57"/>
      <c r="G67" s="57"/>
      <c r="H67" s="57"/>
      <c r="I67" s="57"/>
      <c r="J67" s="57"/>
      <c r="K67" s="57"/>
      <c r="L67" s="57"/>
      <c r="M67" s="58"/>
    </row>
    <row r="68" spans="1:13" s="27" customFormat="1" ht="15.75" x14ac:dyDescent="0.25">
      <c r="A68" s="54"/>
      <c r="B68" s="55"/>
      <c r="C68" s="56"/>
      <c r="D68" s="57"/>
      <c r="E68" s="57"/>
      <c r="F68" s="57"/>
      <c r="G68" s="57"/>
      <c r="H68" s="57"/>
      <c r="I68" s="57"/>
      <c r="J68" s="57"/>
      <c r="K68" s="57"/>
      <c r="L68" s="57"/>
      <c r="M68" s="58"/>
    </row>
    <row r="69" spans="1:13" s="27" customFormat="1" ht="15.75" x14ac:dyDescent="0.25">
      <c r="A69" s="59"/>
      <c r="B69" s="60" t="s">
        <v>6</v>
      </c>
      <c r="C69" s="61"/>
      <c r="D69" s="60"/>
      <c r="E69" s="60"/>
      <c r="F69" s="60"/>
      <c r="G69" s="61"/>
      <c r="H69" s="61"/>
      <c r="I69" s="63"/>
      <c r="J69" s="60">
        <f>J66</f>
        <v>2</v>
      </c>
      <c r="K69" s="63"/>
      <c r="L69" s="63"/>
      <c r="M69" s="64" t="s">
        <v>46</v>
      </c>
    </row>
    <row r="70" spans="1:13" s="27" customFormat="1" ht="15.75" x14ac:dyDescent="0.25">
      <c r="A70" s="71"/>
      <c r="B70" s="72"/>
      <c r="C70" s="73"/>
      <c r="D70" s="72"/>
      <c r="E70" s="72"/>
      <c r="F70" s="72"/>
      <c r="G70" s="73"/>
      <c r="H70" s="73"/>
      <c r="I70" s="74"/>
      <c r="J70" s="74"/>
      <c r="K70" s="74"/>
      <c r="L70" s="74"/>
      <c r="M70" s="137"/>
    </row>
    <row r="71" spans="1:13" s="27" customFormat="1" ht="15.75" x14ac:dyDescent="0.25">
      <c r="A71" s="53" t="str">
        <f>'ORÇAMENTO COMPLETO'!A22</f>
        <v>2.6</v>
      </c>
      <c r="B71" s="457" t="str">
        <f>'ORÇAMENTO COMPLETO'!C22</f>
        <v>REMOÇÃO DE METAIS SANITÁRIOS (TORNEIRA, REGISTROS, CHUVEIROS, ETC.)</v>
      </c>
      <c r="C71" s="457"/>
      <c r="D71" s="457"/>
      <c r="E71" s="457"/>
      <c r="F71" s="457"/>
      <c r="G71" s="457"/>
      <c r="H71" s="457"/>
      <c r="I71" s="457"/>
      <c r="J71" s="457"/>
      <c r="K71" s="457"/>
      <c r="L71" s="457"/>
      <c r="M71" s="458"/>
    </row>
    <row r="72" spans="1:13" s="27" customFormat="1" ht="15.75" x14ac:dyDescent="0.25">
      <c r="A72" s="54"/>
      <c r="B72" s="55"/>
      <c r="C72" s="56"/>
      <c r="D72" s="57"/>
      <c r="E72" s="57"/>
      <c r="F72" s="57"/>
      <c r="G72" s="57"/>
      <c r="H72" s="57"/>
      <c r="I72" s="57"/>
      <c r="J72" s="57">
        <v>4</v>
      </c>
      <c r="K72" s="57"/>
      <c r="L72" s="57"/>
      <c r="M72" s="58"/>
    </row>
    <row r="73" spans="1:13" s="27" customFormat="1" ht="15.75" x14ac:dyDescent="0.25">
      <c r="A73" s="54"/>
      <c r="B73" s="55"/>
      <c r="C73" s="56"/>
      <c r="D73" s="57"/>
      <c r="E73" s="57"/>
      <c r="F73" s="57"/>
      <c r="G73" s="57"/>
      <c r="H73" s="57"/>
      <c r="I73" s="57"/>
      <c r="J73" s="57"/>
      <c r="K73" s="57"/>
      <c r="L73" s="57"/>
      <c r="M73" s="58"/>
    </row>
    <row r="74" spans="1:13" s="27" customFormat="1" ht="15.75" x14ac:dyDescent="0.25">
      <c r="A74" s="54"/>
      <c r="B74" s="55"/>
      <c r="C74" s="56"/>
      <c r="D74" s="57"/>
      <c r="E74" s="57"/>
      <c r="F74" s="57"/>
      <c r="G74" s="57"/>
      <c r="H74" s="57"/>
      <c r="I74" s="57"/>
      <c r="J74" s="57"/>
      <c r="K74" s="57"/>
      <c r="L74" s="57"/>
      <c r="M74" s="58"/>
    </row>
    <row r="75" spans="1:13" s="27" customFormat="1" ht="15.75" x14ac:dyDescent="0.25">
      <c r="A75" s="59"/>
      <c r="B75" s="60" t="s">
        <v>6</v>
      </c>
      <c r="C75" s="61"/>
      <c r="D75" s="60"/>
      <c r="E75" s="60"/>
      <c r="F75" s="60"/>
      <c r="G75" s="61"/>
      <c r="H75" s="61"/>
      <c r="I75" s="63"/>
      <c r="J75" s="60">
        <f>J72</f>
        <v>4</v>
      </c>
      <c r="K75" s="63"/>
      <c r="L75" s="63"/>
      <c r="M75" s="64" t="s">
        <v>46</v>
      </c>
    </row>
    <row r="76" spans="1:13" s="27" customFormat="1" ht="15.75" x14ac:dyDescent="0.25">
      <c r="A76" s="71"/>
      <c r="B76" s="72"/>
      <c r="C76" s="73"/>
      <c r="D76" s="72"/>
      <c r="E76" s="72"/>
      <c r="F76" s="72"/>
      <c r="G76" s="73"/>
      <c r="H76" s="73"/>
      <c r="I76" s="74"/>
      <c r="J76" s="74"/>
      <c r="K76" s="74"/>
      <c r="L76" s="74"/>
      <c r="M76" s="137"/>
    </row>
    <row r="77" spans="1:13" s="27" customFormat="1" ht="15.75" x14ac:dyDescent="0.25">
      <c r="A77" s="53" t="str">
        <f>'ORÇAMENTO COMPLETO'!A23</f>
        <v>2.7</v>
      </c>
      <c r="B77" s="457" t="str">
        <f>'ORÇAMENTO COMPLETO'!C23</f>
        <v>REMOÇÃO DE VASO SANITÁRIO</v>
      </c>
      <c r="C77" s="457"/>
      <c r="D77" s="457"/>
      <c r="E77" s="457"/>
      <c r="F77" s="457"/>
      <c r="G77" s="457"/>
      <c r="H77" s="457"/>
      <c r="I77" s="457"/>
      <c r="J77" s="457"/>
      <c r="K77" s="457"/>
      <c r="L77" s="457"/>
      <c r="M77" s="458"/>
    </row>
    <row r="78" spans="1:13" s="27" customFormat="1" ht="15.75" x14ac:dyDescent="0.25">
      <c r="A78" s="54"/>
      <c r="B78" s="55"/>
      <c r="C78" s="56"/>
      <c r="D78" s="57"/>
      <c r="E78" s="57"/>
      <c r="F78" s="57"/>
      <c r="G78" s="57"/>
      <c r="H78" s="57"/>
      <c r="I78" s="57"/>
      <c r="J78" s="57">
        <v>2</v>
      </c>
      <c r="K78" s="57"/>
      <c r="L78" s="57"/>
      <c r="M78" s="58"/>
    </row>
    <row r="79" spans="1:13" s="27" customFormat="1" ht="15.75" x14ac:dyDescent="0.25">
      <c r="A79" s="54"/>
      <c r="B79" s="55"/>
      <c r="C79" s="56"/>
      <c r="D79" s="57"/>
      <c r="E79" s="57"/>
      <c r="F79" s="57"/>
      <c r="G79" s="57"/>
      <c r="H79" s="57"/>
      <c r="I79" s="57"/>
      <c r="J79" s="57"/>
      <c r="K79" s="57"/>
      <c r="L79" s="57"/>
      <c r="M79" s="58"/>
    </row>
    <row r="80" spans="1:13" s="27" customFormat="1" ht="15.75" x14ac:dyDescent="0.25">
      <c r="A80" s="54"/>
      <c r="B80" s="55"/>
      <c r="C80" s="56"/>
      <c r="D80" s="57"/>
      <c r="E80" s="57"/>
      <c r="F80" s="57"/>
      <c r="G80" s="57"/>
      <c r="H80" s="57"/>
      <c r="I80" s="57"/>
      <c r="J80" s="57"/>
      <c r="K80" s="57"/>
      <c r="L80" s="57"/>
      <c r="M80" s="58"/>
    </row>
    <row r="81" spans="1:13" s="27" customFormat="1" ht="15.75" x14ac:dyDescent="0.25">
      <c r="A81" s="59"/>
      <c r="B81" s="60" t="s">
        <v>6</v>
      </c>
      <c r="C81" s="61"/>
      <c r="D81" s="60"/>
      <c r="E81" s="60"/>
      <c r="F81" s="60"/>
      <c r="G81" s="61"/>
      <c r="H81" s="61"/>
      <c r="I81" s="63"/>
      <c r="J81" s="60">
        <f>J78</f>
        <v>2</v>
      </c>
      <c r="K81" s="63"/>
      <c r="L81" s="63"/>
      <c r="M81" s="64" t="s">
        <v>46</v>
      </c>
    </row>
    <row r="82" spans="1:13" s="27" customFormat="1" ht="15.75" x14ac:dyDescent="0.25">
      <c r="A82" s="261"/>
      <c r="B82" s="262"/>
      <c r="C82" s="263"/>
      <c r="D82" s="262"/>
      <c r="E82" s="262"/>
      <c r="F82" s="262"/>
      <c r="G82" s="263"/>
      <c r="H82" s="263"/>
      <c r="I82" s="264"/>
      <c r="J82" s="262"/>
      <c r="K82" s="264"/>
      <c r="L82" s="264"/>
      <c r="M82" s="265"/>
    </row>
    <row r="83" spans="1:13" s="27" customFormat="1" ht="15.75" x14ac:dyDescent="0.25">
      <c r="A83" s="53" t="str">
        <f>'ORÇAMENTO COMPLETO'!A24</f>
        <v>2.8</v>
      </c>
      <c r="B83" s="457" t="str">
        <f>'ORÇAMENTO COMPLETO'!C24</f>
        <v>Demolição de pavimentação em paralelepípedo sem reaproveitamento</v>
      </c>
      <c r="C83" s="457"/>
      <c r="D83" s="457"/>
      <c r="E83" s="457"/>
      <c r="F83" s="457"/>
      <c r="G83" s="457"/>
      <c r="H83" s="457"/>
      <c r="I83" s="457"/>
      <c r="J83" s="457"/>
      <c r="K83" s="457"/>
      <c r="L83" s="457"/>
      <c r="M83" s="458"/>
    </row>
    <row r="84" spans="1:13" s="27" customFormat="1" ht="15.75" x14ac:dyDescent="0.25">
      <c r="A84" s="54"/>
      <c r="B84" s="55" t="s">
        <v>495</v>
      </c>
      <c r="C84" s="56"/>
      <c r="D84" s="57"/>
      <c r="E84" s="57"/>
      <c r="F84" s="57"/>
      <c r="G84" s="57">
        <v>1798.13</v>
      </c>
      <c r="H84" s="57"/>
      <c r="I84" s="57"/>
      <c r="J84" s="57"/>
      <c r="K84" s="57"/>
      <c r="L84" s="57"/>
      <c r="M84" s="58"/>
    </row>
    <row r="85" spans="1:13" s="27" customFormat="1" ht="15.75" x14ac:dyDescent="0.25">
      <c r="A85" s="54"/>
      <c r="B85" s="55"/>
      <c r="C85" s="56"/>
      <c r="D85" s="57"/>
      <c r="E85" s="57"/>
      <c r="F85" s="57"/>
      <c r="G85" s="57"/>
      <c r="H85" s="57"/>
      <c r="I85" s="57"/>
      <c r="J85" s="57"/>
      <c r="K85" s="57"/>
      <c r="L85" s="57"/>
      <c r="M85" s="58"/>
    </row>
    <row r="86" spans="1:13" s="27" customFormat="1" ht="15.75" x14ac:dyDescent="0.25">
      <c r="A86" s="54"/>
      <c r="B86" s="55"/>
      <c r="C86" s="56"/>
      <c r="D86" s="57"/>
      <c r="E86" s="57"/>
      <c r="F86" s="57"/>
      <c r="G86" s="57"/>
      <c r="H86" s="57"/>
      <c r="I86" s="57"/>
      <c r="J86" s="57"/>
      <c r="K86" s="57"/>
      <c r="L86" s="57"/>
      <c r="M86" s="58"/>
    </row>
    <row r="87" spans="1:13" s="27" customFormat="1" ht="15.75" x14ac:dyDescent="0.25">
      <c r="A87" s="59"/>
      <c r="B87" s="60" t="s">
        <v>6</v>
      </c>
      <c r="C87" s="61"/>
      <c r="D87" s="60"/>
      <c r="E87" s="60"/>
      <c r="F87" s="60"/>
      <c r="G87" s="60">
        <f>G84</f>
        <v>1798.13</v>
      </c>
      <c r="H87" s="61"/>
      <c r="I87" s="63"/>
      <c r="J87" s="63"/>
      <c r="K87" s="63"/>
      <c r="L87" s="63"/>
      <c r="M87" s="64" t="s">
        <v>108</v>
      </c>
    </row>
    <row r="88" spans="1:13" s="27" customFormat="1" ht="15.75" x14ac:dyDescent="0.25">
      <c r="A88" s="261"/>
      <c r="B88" s="262"/>
      <c r="C88" s="263"/>
      <c r="D88" s="262"/>
      <c r="E88" s="262"/>
      <c r="F88" s="262"/>
      <c r="G88" s="263"/>
      <c r="H88" s="263"/>
      <c r="I88" s="264"/>
      <c r="J88" s="262"/>
      <c r="K88" s="264"/>
      <c r="L88" s="264"/>
      <c r="M88" s="265"/>
    </row>
    <row r="89" spans="1:13" s="27" customFormat="1" ht="15.75" x14ac:dyDescent="0.25">
      <c r="A89" s="261"/>
      <c r="B89" s="262"/>
      <c r="C89" s="263"/>
      <c r="D89" s="262"/>
      <c r="E89" s="262"/>
      <c r="F89" s="262"/>
      <c r="G89" s="263"/>
      <c r="H89" s="263"/>
      <c r="I89" s="264"/>
      <c r="J89" s="262"/>
      <c r="K89" s="264"/>
      <c r="L89" s="264"/>
      <c r="M89" s="265"/>
    </row>
    <row r="90" spans="1:13" s="27" customFormat="1" ht="15.75" x14ac:dyDescent="0.25">
      <c r="A90" s="53" t="str">
        <f>'ORÇAMENTO COMPLETO'!A25</f>
        <v>2.9</v>
      </c>
      <c r="B90" s="457" t="str">
        <f>'ORÇAMENTO COMPLETO'!C25</f>
        <v>REMOÇÃO DE GRADIL METALICO</v>
      </c>
      <c r="C90" s="457"/>
      <c r="D90" s="457"/>
      <c r="E90" s="457"/>
      <c r="F90" s="457"/>
      <c r="G90" s="457"/>
      <c r="H90" s="457"/>
      <c r="I90" s="457"/>
      <c r="J90" s="457"/>
      <c r="K90" s="457"/>
      <c r="L90" s="457"/>
      <c r="M90" s="458"/>
    </row>
    <row r="91" spans="1:13" s="27" customFormat="1" ht="15.75" x14ac:dyDescent="0.25">
      <c r="A91" s="54"/>
      <c r="B91" s="55"/>
      <c r="C91" s="56">
        <v>48.05</v>
      </c>
      <c r="D91" s="57"/>
      <c r="E91" s="57"/>
      <c r="F91" s="57">
        <v>2</v>
      </c>
      <c r="G91" s="57">
        <f>C91*F91</f>
        <v>96.1</v>
      </c>
      <c r="H91" s="57"/>
      <c r="I91" s="57"/>
      <c r="J91" s="57"/>
      <c r="K91" s="57"/>
      <c r="L91" s="57"/>
      <c r="M91" s="58"/>
    </row>
    <row r="92" spans="1:13" s="27" customFormat="1" ht="15.75" x14ac:dyDescent="0.25">
      <c r="A92" s="54"/>
      <c r="B92" s="55"/>
      <c r="C92" s="56"/>
      <c r="D92" s="57"/>
      <c r="E92" s="57"/>
      <c r="F92" s="57"/>
      <c r="G92" s="57"/>
      <c r="H92" s="57"/>
      <c r="I92" s="57"/>
      <c r="J92" s="57"/>
      <c r="K92" s="57"/>
      <c r="L92" s="57"/>
      <c r="M92" s="58"/>
    </row>
    <row r="93" spans="1:13" s="27" customFormat="1" ht="15.75" x14ac:dyDescent="0.25">
      <c r="A93" s="54"/>
      <c r="B93" s="55"/>
      <c r="C93" s="56"/>
      <c r="D93" s="57"/>
      <c r="E93" s="57"/>
      <c r="F93" s="57"/>
      <c r="G93" s="57"/>
      <c r="H93" s="57"/>
      <c r="I93" s="57"/>
      <c r="J93" s="57"/>
      <c r="K93" s="57"/>
      <c r="L93" s="57"/>
      <c r="M93" s="58"/>
    </row>
    <row r="94" spans="1:13" s="27" customFormat="1" ht="15.75" x14ac:dyDescent="0.25">
      <c r="A94" s="59"/>
      <c r="B94" s="60" t="s">
        <v>6</v>
      </c>
      <c r="C94" s="61"/>
      <c r="D94" s="60"/>
      <c r="E94" s="60"/>
      <c r="F94" s="60"/>
      <c r="G94" s="60">
        <f>G91</f>
        <v>96.1</v>
      </c>
      <c r="H94" s="61"/>
      <c r="I94" s="63"/>
      <c r="J94" s="63"/>
      <c r="K94" s="63"/>
      <c r="L94" s="63"/>
      <c r="M94" s="64" t="s">
        <v>108</v>
      </c>
    </row>
    <row r="95" spans="1:13" s="27" customFormat="1" ht="15.75" x14ac:dyDescent="0.25">
      <c r="A95" s="261"/>
      <c r="B95" s="262"/>
      <c r="C95" s="263"/>
      <c r="D95" s="262"/>
      <c r="E95" s="262"/>
      <c r="F95" s="262"/>
      <c r="G95" s="263"/>
      <c r="H95" s="263"/>
      <c r="I95" s="264"/>
      <c r="J95" s="262"/>
      <c r="K95" s="264"/>
      <c r="L95" s="264"/>
      <c r="M95" s="265"/>
    </row>
    <row r="96" spans="1:13" s="27" customFormat="1" ht="15.75" x14ac:dyDescent="0.25">
      <c r="A96" s="50" t="str">
        <f>'ORÇAMENTO COMPLETO'!A27</f>
        <v>3.0</v>
      </c>
      <c r="B96" s="46" t="str">
        <f>'ORÇAMENTO COMPLETO'!C27</f>
        <v>ADMINISTRAÇÃO DA OBRA</v>
      </c>
      <c r="C96" s="51"/>
      <c r="D96" s="51"/>
      <c r="E96" s="51"/>
      <c r="F96" s="51"/>
      <c r="G96" s="51"/>
      <c r="H96" s="51"/>
      <c r="I96" s="51"/>
      <c r="J96" s="51"/>
      <c r="K96" s="51"/>
      <c r="L96" s="51"/>
      <c r="M96" s="52"/>
    </row>
    <row r="97" spans="1:13" s="27" customFormat="1" ht="15.75" x14ac:dyDescent="0.25">
      <c r="A97" s="53" t="str">
        <f>'ORÇAMENTO COMPLETO'!A28</f>
        <v>3.1</v>
      </c>
      <c r="B97" s="457" t="str">
        <f>'ORÇAMENTO COMPLETO'!C28</f>
        <v>ADMINISTRAÇÃO LOCAL</v>
      </c>
      <c r="C97" s="457"/>
      <c r="D97" s="457"/>
      <c r="E97" s="457"/>
      <c r="F97" s="457"/>
      <c r="G97" s="457"/>
      <c r="H97" s="457"/>
      <c r="I97" s="457"/>
      <c r="J97" s="457"/>
      <c r="K97" s="457"/>
      <c r="L97" s="457"/>
      <c r="M97" s="458"/>
    </row>
    <row r="98" spans="1:13" s="27" customFormat="1" ht="15.75" x14ac:dyDescent="0.25">
      <c r="A98" s="54"/>
      <c r="B98" s="55"/>
      <c r="C98" s="56"/>
      <c r="D98" s="57"/>
      <c r="E98" s="57"/>
      <c r="F98" s="57"/>
      <c r="G98" s="57"/>
      <c r="H98" s="57"/>
      <c r="I98" s="57"/>
      <c r="J98" s="57"/>
      <c r="K98" s="57"/>
      <c r="L98" s="57"/>
      <c r="M98" s="58"/>
    </row>
    <row r="99" spans="1:13" s="27" customFormat="1" ht="15.75" x14ac:dyDescent="0.25">
      <c r="A99" s="54"/>
      <c r="B99" s="55"/>
      <c r="C99" s="56"/>
      <c r="D99" s="57"/>
      <c r="E99" s="57"/>
      <c r="F99" s="57"/>
      <c r="G99" s="57"/>
      <c r="H99" s="57"/>
      <c r="I99" s="57"/>
      <c r="J99" s="57">
        <v>6</v>
      </c>
      <c r="K99" s="57"/>
      <c r="L99" s="57"/>
      <c r="M99" s="58"/>
    </row>
    <row r="100" spans="1:13" s="27" customFormat="1" ht="15.75" x14ac:dyDescent="0.25">
      <c r="A100" s="54"/>
      <c r="B100" s="55"/>
      <c r="C100" s="56"/>
      <c r="D100" s="57"/>
      <c r="E100" s="57"/>
      <c r="F100" s="57"/>
      <c r="G100" s="57"/>
      <c r="H100" s="57"/>
      <c r="I100" s="57"/>
      <c r="J100" s="57"/>
      <c r="K100" s="57"/>
      <c r="L100" s="57"/>
      <c r="M100" s="58"/>
    </row>
    <row r="101" spans="1:13" s="27" customFormat="1" ht="15.75" x14ac:dyDescent="0.25">
      <c r="A101" s="59"/>
      <c r="B101" s="60" t="s">
        <v>6</v>
      </c>
      <c r="C101" s="61"/>
      <c r="D101" s="60"/>
      <c r="E101" s="60"/>
      <c r="F101" s="60"/>
      <c r="G101" s="61"/>
      <c r="H101" s="61"/>
      <c r="I101" s="63"/>
      <c r="J101" s="60">
        <f>J99</f>
        <v>6</v>
      </c>
      <c r="K101" s="63"/>
      <c r="L101" s="63"/>
      <c r="M101" s="64" t="s">
        <v>112</v>
      </c>
    </row>
    <row r="102" spans="1:13" s="27" customFormat="1" ht="15.75" x14ac:dyDescent="0.25">
      <c r="A102" s="71"/>
      <c r="B102" s="72"/>
      <c r="C102" s="73"/>
      <c r="D102" s="72"/>
      <c r="E102" s="72"/>
      <c r="F102" s="72"/>
      <c r="G102" s="73"/>
      <c r="H102" s="73"/>
      <c r="I102" s="74"/>
      <c r="J102" s="74"/>
      <c r="K102" s="74"/>
      <c r="L102" s="74"/>
      <c r="M102" s="137"/>
    </row>
    <row r="103" spans="1:13" s="27" customFormat="1" ht="15.75" x14ac:dyDescent="0.25">
      <c r="A103" s="50" t="str">
        <f>'ORÇAMENTO COMPLETO'!A30</f>
        <v>4.0</v>
      </c>
      <c r="B103" s="46" t="str">
        <f>'ORÇAMENTO COMPLETO'!C30</f>
        <v>INFRA-ESTRUTURA</v>
      </c>
      <c r="C103" s="51"/>
      <c r="D103" s="51"/>
      <c r="E103" s="51"/>
      <c r="F103" s="51"/>
      <c r="G103" s="51"/>
      <c r="H103" s="51"/>
      <c r="I103" s="51"/>
      <c r="J103" s="51"/>
      <c r="K103" s="51"/>
      <c r="L103" s="51"/>
      <c r="M103" s="52"/>
    </row>
    <row r="104" spans="1:13" ht="15.75" x14ac:dyDescent="0.25">
      <c r="A104" s="53" t="str">
        <f>'ORÇAMENTO COMPLETO'!A31</f>
        <v>4.1</v>
      </c>
      <c r="B104" s="457" t="str">
        <f>'ORÇAMENTO COMPLETO'!C31</f>
        <v xml:space="preserve">ESCAVAÇÃO MANUAL DE VALA COM PROFUNDIDADE MENOR OU IGUAL A 1,30 M. </v>
      </c>
      <c r="C104" s="457"/>
      <c r="D104" s="457"/>
      <c r="E104" s="457"/>
      <c r="F104" s="457"/>
      <c r="G104" s="457"/>
      <c r="H104" s="457"/>
      <c r="I104" s="457"/>
      <c r="J104" s="457"/>
      <c r="K104" s="457"/>
      <c r="L104" s="457"/>
      <c r="M104" s="458"/>
    </row>
    <row r="105" spans="1:13" ht="15.75" x14ac:dyDescent="0.25">
      <c r="A105" s="54"/>
      <c r="B105" s="276"/>
      <c r="C105" s="56"/>
      <c r="D105" s="57"/>
      <c r="E105" s="57"/>
      <c r="F105" s="57"/>
      <c r="G105" s="57"/>
      <c r="H105" s="57"/>
      <c r="I105" s="57"/>
      <c r="J105" s="57"/>
      <c r="K105" s="57"/>
      <c r="L105" s="57"/>
      <c r="M105" s="58"/>
    </row>
    <row r="106" spans="1:13" ht="15.75" x14ac:dyDescent="0.25">
      <c r="A106" s="54"/>
      <c r="B106" s="55" t="s">
        <v>448</v>
      </c>
      <c r="C106" s="56">
        <v>0.55000000000000004</v>
      </c>
      <c r="D106" s="57">
        <v>0.7</v>
      </c>
      <c r="E106" s="57"/>
      <c r="F106" s="57">
        <v>1</v>
      </c>
      <c r="G106" s="57"/>
      <c r="H106" s="57">
        <f>C106*D106*F106</f>
        <v>0.38500000000000001</v>
      </c>
      <c r="I106" s="57"/>
      <c r="J106" s="57"/>
      <c r="K106" s="57"/>
      <c r="L106" s="57"/>
      <c r="M106" s="58"/>
    </row>
    <row r="107" spans="1:13" ht="15.75" x14ac:dyDescent="0.25">
      <c r="A107" s="54"/>
      <c r="B107" s="55"/>
      <c r="C107" s="56">
        <v>0.75</v>
      </c>
      <c r="D107" s="57">
        <v>0.9</v>
      </c>
      <c r="E107" s="57"/>
      <c r="F107" s="57">
        <v>1</v>
      </c>
      <c r="G107" s="57"/>
      <c r="H107" s="57">
        <f t="shared" ref="H107:H112" si="2">C107*D107*F107</f>
        <v>0.67500000000000004</v>
      </c>
      <c r="I107" s="57"/>
      <c r="J107" s="57"/>
      <c r="K107" s="57"/>
      <c r="L107" s="57"/>
      <c r="M107" s="58"/>
    </row>
    <row r="108" spans="1:13" ht="15.75" x14ac:dyDescent="0.25">
      <c r="A108" s="54"/>
      <c r="B108" s="55"/>
      <c r="C108" s="56">
        <v>0.55000000000000004</v>
      </c>
      <c r="D108" s="57">
        <v>0.7</v>
      </c>
      <c r="E108" s="57"/>
      <c r="F108" s="57">
        <v>1</v>
      </c>
      <c r="G108" s="57"/>
      <c r="H108" s="57">
        <f t="shared" si="2"/>
        <v>0.38500000000000001</v>
      </c>
      <c r="I108" s="57"/>
      <c r="J108" s="57"/>
      <c r="K108" s="57"/>
      <c r="L108" s="57"/>
      <c r="M108" s="58"/>
    </row>
    <row r="109" spans="1:13" ht="15.75" x14ac:dyDescent="0.25">
      <c r="A109" s="54"/>
      <c r="B109" s="55"/>
      <c r="C109" s="56">
        <v>0.65</v>
      </c>
      <c r="D109" s="57">
        <v>0.8</v>
      </c>
      <c r="E109" s="57"/>
      <c r="F109" s="57">
        <v>1</v>
      </c>
      <c r="G109" s="57"/>
      <c r="H109" s="57">
        <f t="shared" si="2"/>
        <v>0.52</v>
      </c>
      <c r="I109" s="57"/>
      <c r="J109" s="57"/>
      <c r="K109" s="57"/>
      <c r="L109" s="57"/>
      <c r="M109" s="58"/>
    </row>
    <row r="110" spans="1:13" ht="15.75" x14ac:dyDescent="0.25">
      <c r="A110" s="54"/>
      <c r="B110" s="55"/>
      <c r="C110" s="56">
        <v>0.75</v>
      </c>
      <c r="D110" s="57">
        <v>0.9</v>
      </c>
      <c r="E110" s="57"/>
      <c r="F110" s="57">
        <v>1</v>
      </c>
      <c r="G110" s="57"/>
      <c r="H110" s="57">
        <f t="shared" si="2"/>
        <v>0.67500000000000004</v>
      </c>
      <c r="I110" s="57"/>
      <c r="J110" s="57"/>
      <c r="K110" s="57"/>
      <c r="L110" s="57"/>
      <c r="M110" s="58"/>
    </row>
    <row r="111" spans="1:13" ht="15.75" x14ac:dyDescent="0.25">
      <c r="A111" s="54"/>
      <c r="B111" s="55"/>
      <c r="C111" s="56">
        <v>0.55000000000000004</v>
      </c>
      <c r="D111" s="57">
        <v>0.7</v>
      </c>
      <c r="E111" s="57"/>
      <c r="F111" s="57">
        <v>1</v>
      </c>
      <c r="G111" s="57"/>
      <c r="H111" s="57">
        <f t="shared" si="2"/>
        <v>0.38500000000000001</v>
      </c>
      <c r="I111" s="57"/>
      <c r="J111" s="57"/>
      <c r="K111" s="57"/>
      <c r="L111" s="57"/>
      <c r="M111" s="58"/>
    </row>
    <row r="112" spans="1:13" ht="15.75" x14ac:dyDescent="0.25">
      <c r="A112" s="54"/>
      <c r="B112" s="55"/>
      <c r="C112" s="56">
        <v>0.55000000000000004</v>
      </c>
      <c r="D112" s="57">
        <v>0.7</v>
      </c>
      <c r="E112" s="57"/>
      <c r="F112" s="57">
        <v>1</v>
      </c>
      <c r="G112" s="57"/>
      <c r="H112" s="57">
        <f t="shared" si="2"/>
        <v>0.38500000000000001</v>
      </c>
      <c r="I112" s="57"/>
      <c r="J112" s="57"/>
      <c r="K112" s="57"/>
      <c r="L112" s="57"/>
      <c r="M112" s="58"/>
    </row>
    <row r="113" spans="1:13" ht="15.75" x14ac:dyDescent="0.25">
      <c r="A113" s="54"/>
      <c r="B113" s="55"/>
      <c r="C113" s="56"/>
      <c r="D113" s="57"/>
      <c r="E113" s="57"/>
      <c r="F113" s="57"/>
      <c r="G113" s="57"/>
      <c r="H113" s="57"/>
      <c r="I113" s="57"/>
      <c r="J113" s="57"/>
      <c r="K113" s="57"/>
      <c r="L113" s="57"/>
      <c r="M113" s="58"/>
    </row>
    <row r="114" spans="1:13" ht="15.75" x14ac:dyDescent="0.25">
      <c r="A114" s="54"/>
      <c r="B114" s="55" t="s">
        <v>361</v>
      </c>
      <c r="C114" s="56">
        <v>0.55000000000000004</v>
      </c>
      <c r="D114" s="57">
        <v>0.7</v>
      </c>
      <c r="E114" s="57"/>
      <c r="F114" s="57">
        <v>0.3</v>
      </c>
      <c r="G114" s="57"/>
      <c r="H114" s="57">
        <f t="shared" ref="H114:H118" si="3">C114*D114*F114*J114</f>
        <v>1.3859999999999999</v>
      </c>
      <c r="I114" s="57"/>
      <c r="J114" s="57">
        <v>12</v>
      </c>
      <c r="K114" s="57"/>
      <c r="L114" s="57"/>
      <c r="M114" s="58"/>
    </row>
    <row r="115" spans="1:13" ht="15.75" x14ac:dyDescent="0.25">
      <c r="A115" s="54"/>
      <c r="B115" s="55" t="s">
        <v>362</v>
      </c>
      <c r="C115" s="56">
        <v>0.55000000000000004</v>
      </c>
      <c r="D115" s="57">
        <v>0.7</v>
      </c>
      <c r="E115" s="57"/>
      <c r="F115" s="57">
        <v>0.3</v>
      </c>
      <c r="G115" s="57"/>
      <c r="H115" s="57">
        <f t="shared" si="3"/>
        <v>4.7355</v>
      </c>
      <c r="I115" s="57"/>
      <c r="J115" s="57">
        <v>41</v>
      </c>
      <c r="K115" s="57"/>
      <c r="L115" s="57"/>
      <c r="M115" s="58"/>
    </row>
    <row r="116" spans="1:13" ht="15.75" x14ac:dyDescent="0.25">
      <c r="A116" s="54"/>
      <c r="B116" s="55" t="s">
        <v>363</v>
      </c>
      <c r="C116" s="56">
        <v>0.55000000000000004</v>
      </c>
      <c r="D116" s="57">
        <v>1</v>
      </c>
      <c r="E116" s="57"/>
      <c r="F116" s="57">
        <v>0.3</v>
      </c>
      <c r="G116" s="57"/>
      <c r="H116" s="57">
        <f t="shared" si="3"/>
        <v>11.88</v>
      </c>
      <c r="I116" s="57"/>
      <c r="J116" s="57">
        <v>72</v>
      </c>
      <c r="K116" s="57"/>
      <c r="L116" s="57"/>
      <c r="M116" s="58"/>
    </row>
    <row r="117" spans="1:13" ht="15.75" x14ac:dyDescent="0.25">
      <c r="A117" s="54"/>
      <c r="B117" s="55" t="s">
        <v>364</v>
      </c>
      <c r="C117" s="56">
        <v>0.55000000000000004</v>
      </c>
      <c r="D117" s="57">
        <v>1</v>
      </c>
      <c r="E117" s="57"/>
      <c r="F117" s="57">
        <v>0.3</v>
      </c>
      <c r="G117" s="57"/>
      <c r="H117" s="57">
        <f t="shared" si="3"/>
        <v>4.125</v>
      </c>
      <c r="I117" s="57"/>
      <c r="J117" s="57">
        <v>25</v>
      </c>
      <c r="K117" s="57"/>
      <c r="L117" s="57"/>
      <c r="M117" s="58"/>
    </row>
    <row r="118" spans="1:13" ht="15.75" x14ac:dyDescent="0.25">
      <c r="A118" s="54"/>
      <c r="B118" s="55" t="s">
        <v>446</v>
      </c>
      <c r="C118" s="56">
        <v>33</v>
      </c>
      <c r="D118" s="57">
        <v>0.55000000000000004</v>
      </c>
      <c r="E118" s="57"/>
      <c r="F118" s="57">
        <v>0.3</v>
      </c>
      <c r="G118" s="57"/>
      <c r="H118" s="57">
        <f t="shared" si="3"/>
        <v>10.89</v>
      </c>
      <c r="I118" s="57"/>
      <c r="J118" s="57">
        <v>2</v>
      </c>
      <c r="K118" s="57"/>
      <c r="L118" s="57"/>
      <c r="M118" s="58"/>
    </row>
    <row r="119" spans="1:13" ht="15.75" x14ac:dyDescent="0.25">
      <c r="A119" s="54"/>
      <c r="B119" s="55" t="s">
        <v>447</v>
      </c>
      <c r="C119" s="56">
        <v>1.25</v>
      </c>
      <c r="D119" s="57">
        <v>1.25</v>
      </c>
      <c r="E119" s="57"/>
      <c r="F119" s="57">
        <v>0.3</v>
      </c>
      <c r="G119" s="57"/>
      <c r="H119" s="57">
        <f>C119*D119*F119*J119</f>
        <v>0.46875</v>
      </c>
      <c r="I119" s="57"/>
      <c r="J119" s="57">
        <v>1</v>
      </c>
      <c r="K119" s="57"/>
      <c r="L119" s="57"/>
      <c r="M119" s="58"/>
    </row>
    <row r="120" spans="1:13" ht="15.75" x14ac:dyDescent="0.25">
      <c r="A120" s="54"/>
      <c r="B120" s="55"/>
      <c r="E120" s="57"/>
      <c r="G120" s="57"/>
      <c r="I120" s="57"/>
      <c r="K120" s="57"/>
      <c r="L120" s="57"/>
      <c r="M120" s="58"/>
    </row>
    <row r="121" spans="1:13" ht="15.75" x14ac:dyDescent="0.25">
      <c r="A121" s="54"/>
      <c r="B121" s="55"/>
      <c r="C121" s="56"/>
      <c r="D121" s="57"/>
      <c r="E121" s="57"/>
      <c r="F121" s="57"/>
      <c r="G121" s="57"/>
      <c r="H121" s="57"/>
      <c r="I121" s="57"/>
      <c r="J121" s="57"/>
      <c r="K121" s="57"/>
      <c r="L121" s="57"/>
      <c r="M121" s="58"/>
    </row>
    <row r="122" spans="1:13" ht="15.75" x14ac:dyDescent="0.25">
      <c r="A122" s="54"/>
      <c r="B122" s="55" t="s">
        <v>546</v>
      </c>
      <c r="C122" s="56">
        <v>0.65</v>
      </c>
      <c r="D122" s="57">
        <v>1</v>
      </c>
      <c r="E122" s="57"/>
      <c r="F122" s="57">
        <v>0.5</v>
      </c>
      <c r="G122" s="57"/>
      <c r="H122" s="57">
        <f>C122*D122*F122*J122</f>
        <v>1.3</v>
      </c>
      <c r="I122" s="57"/>
      <c r="J122" s="57">
        <v>4</v>
      </c>
      <c r="K122" s="57"/>
      <c r="L122" s="57"/>
      <c r="M122" s="58"/>
    </row>
    <row r="123" spans="1:13" ht="15.75" x14ac:dyDescent="0.25">
      <c r="A123" s="54"/>
      <c r="B123" s="55" t="s">
        <v>547</v>
      </c>
      <c r="C123" s="56">
        <v>0.9</v>
      </c>
      <c r="D123" s="57">
        <v>0.9</v>
      </c>
      <c r="E123" s="57"/>
      <c r="F123" s="57">
        <v>0.5</v>
      </c>
      <c r="G123" s="57"/>
      <c r="H123" s="57">
        <f>C123*D123*F123*J123</f>
        <v>0.81</v>
      </c>
      <c r="I123" s="57"/>
      <c r="J123" s="57">
        <v>2</v>
      </c>
      <c r="K123" s="57"/>
      <c r="L123" s="57"/>
      <c r="M123" s="58"/>
    </row>
    <row r="124" spans="1:13" ht="15.75" x14ac:dyDescent="0.25">
      <c r="A124" s="54"/>
      <c r="B124" s="55"/>
      <c r="C124" s="56"/>
      <c r="D124" s="57"/>
      <c r="E124" s="57"/>
      <c r="F124" s="57"/>
      <c r="G124" s="57"/>
      <c r="H124" s="57"/>
      <c r="I124" s="57"/>
      <c r="J124" s="57"/>
      <c r="K124" s="57"/>
      <c r="L124" s="57"/>
      <c r="M124" s="58"/>
    </row>
    <row r="125" spans="1:13" ht="15.75" x14ac:dyDescent="0.25">
      <c r="A125" s="59"/>
      <c r="B125" s="60" t="s">
        <v>6</v>
      </c>
      <c r="C125" s="61"/>
      <c r="D125" s="60"/>
      <c r="E125" s="60"/>
      <c r="F125" s="60"/>
      <c r="G125" s="61"/>
      <c r="H125" s="61">
        <f>SUM(H105:H123)</f>
        <v>39.005250000000004</v>
      </c>
      <c r="I125" s="63"/>
      <c r="J125" s="63"/>
      <c r="K125" s="63"/>
      <c r="L125" s="63"/>
      <c r="M125" s="64" t="s">
        <v>42</v>
      </c>
    </row>
    <row r="126" spans="1:13" x14ac:dyDescent="0.25">
      <c r="A126" s="24"/>
      <c r="B126" s="25"/>
      <c r="C126" s="25"/>
      <c r="D126" s="25"/>
      <c r="E126" s="25"/>
      <c r="F126" s="25"/>
      <c r="G126" s="25"/>
      <c r="H126" s="25"/>
      <c r="I126" s="25"/>
      <c r="J126" s="25"/>
    </row>
    <row r="127" spans="1:13" ht="15.75" x14ac:dyDescent="0.25">
      <c r="A127" s="53" t="str">
        <f>'ORÇAMENTO COMPLETO'!A32</f>
        <v>4.2</v>
      </c>
      <c r="B127" s="457" t="str">
        <f>'ORÇAMENTO COMPLETO'!C32</f>
        <v>LASTRO DE CONCRETO MAGRO, APLICADO EM PISOS, LAJES SOBRE SOLO OU RADIERS, ESPESSURA DE 3 CM</v>
      </c>
      <c r="C127" s="457"/>
      <c r="D127" s="457"/>
      <c r="E127" s="457"/>
      <c r="F127" s="457"/>
      <c r="G127" s="457"/>
      <c r="H127" s="457"/>
      <c r="I127" s="457"/>
      <c r="J127" s="457"/>
      <c r="K127" s="457"/>
      <c r="L127" s="457"/>
      <c r="M127" s="458"/>
    </row>
    <row r="128" spans="1:13" ht="15.75" x14ac:dyDescent="0.25">
      <c r="A128" s="54"/>
      <c r="B128" s="55"/>
      <c r="C128" s="56"/>
      <c r="D128" s="57"/>
      <c r="E128" s="57"/>
      <c r="F128" s="57"/>
      <c r="G128" s="57"/>
      <c r="H128" s="57"/>
      <c r="I128" s="57"/>
      <c r="J128" s="57"/>
      <c r="K128" s="57"/>
      <c r="L128" s="57"/>
      <c r="M128" s="58"/>
    </row>
    <row r="129" spans="1:13" ht="15.75" x14ac:dyDescent="0.25">
      <c r="A129" s="54"/>
      <c r="B129" s="55" t="s">
        <v>448</v>
      </c>
      <c r="C129" s="56">
        <v>0.55000000000000004</v>
      </c>
      <c r="D129" s="57">
        <v>0.7</v>
      </c>
      <c r="E129" s="57"/>
      <c r="F129" s="57"/>
      <c r="G129" s="57">
        <f t="shared" ref="G129:G135" si="4">C129*D129*J129</f>
        <v>0.38500000000000001</v>
      </c>
      <c r="H129" s="57"/>
      <c r="I129" s="57"/>
      <c r="J129" s="57">
        <v>1</v>
      </c>
      <c r="K129" s="57"/>
      <c r="L129" s="57"/>
      <c r="M129" s="58"/>
    </row>
    <row r="130" spans="1:13" ht="15.75" x14ac:dyDescent="0.25">
      <c r="A130" s="54"/>
      <c r="B130" s="55"/>
      <c r="C130" s="56">
        <v>0.75</v>
      </c>
      <c r="D130" s="57">
        <v>0.9</v>
      </c>
      <c r="E130" s="57"/>
      <c r="F130" s="57"/>
      <c r="G130" s="57">
        <f t="shared" si="4"/>
        <v>0.67500000000000004</v>
      </c>
      <c r="H130" s="57"/>
      <c r="I130" s="57"/>
      <c r="J130" s="57">
        <v>1</v>
      </c>
      <c r="K130" s="57"/>
      <c r="L130" s="57"/>
      <c r="M130" s="58"/>
    </row>
    <row r="131" spans="1:13" ht="15.75" x14ac:dyDescent="0.25">
      <c r="A131" s="54"/>
      <c r="B131" s="55"/>
      <c r="C131" s="56">
        <v>0.55000000000000004</v>
      </c>
      <c r="D131" s="57">
        <v>0.7</v>
      </c>
      <c r="E131" s="57"/>
      <c r="F131" s="57"/>
      <c r="G131" s="57">
        <f t="shared" si="4"/>
        <v>0.38500000000000001</v>
      </c>
      <c r="H131" s="57"/>
      <c r="I131" s="57"/>
      <c r="J131" s="57">
        <v>1</v>
      </c>
      <c r="K131" s="57"/>
      <c r="L131" s="57"/>
      <c r="M131" s="58"/>
    </row>
    <row r="132" spans="1:13" ht="15.75" x14ac:dyDescent="0.25">
      <c r="A132" s="54"/>
      <c r="B132" s="55"/>
      <c r="C132" s="56">
        <v>0.65</v>
      </c>
      <c r="D132" s="57">
        <v>0.8</v>
      </c>
      <c r="E132" s="57"/>
      <c r="F132" s="57"/>
      <c r="G132" s="57">
        <f t="shared" si="4"/>
        <v>0.52</v>
      </c>
      <c r="H132" s="57"/>
      <c r="I132" s="57"/>
      <c r="J132" s="57">
        <v>1</v>
      </c>
      <c r="K132" s="57"/>
      <c r="L132" s="57"/>
      <c r="M132" s="58"/>
    </row>
    <row r="133" spans="1:13" ht="15.75" x14ac:dyDescent="0.25">
      <c r="A133" s="54"/>
      <c r="B133" s="55"/>
      <c r="C133" s="56">
        <v>0.75</v>
      </c>
      <c r="D133" s="57">
        <v>0.9</v>
      </c>
      <c r="E133" s="57"/>
      <c r="F133" s="57"/>
      <c r="G133" s="57">
        <f t="shared" si="4"/>
        <v>0.67500000000000004</v>
      </c>
      <c r="H133" s="57"/>
      <c r="I133" s="57"/>
      <c r="J133" s="57">
        <v>1</v>
      </c>
      <c r="K133" s="57"/>
      <c r="L133" s="57"/>
      <c r="M133" s="58"/>
    </row>
    <row r="134" spans="1:13" ht="15.75" x14ac:dyDescent="0.25">
      <c r="A134" s="54"/>
      <c r="B134" s="55"/>
      <c r="C134" s="56">
        <v>0.55000000000000004</v>
      </c>
      <c r="D134" s="57">
        <v>0.7</v>
      </c>
      <c r="E134" s="57"/>
      <c r="F134" s="57"/>
      <c r="G134" s="57">
        <f t="shared" si="4"/>
        <v>0.38500000000000001</v>
      </c>
      <c r="H134" s="57"/>
      <c r="I134" s="57"/>
      <c r="J134" s="57">
        <v>1</v>
      </c>
      <c r="K134" s="57"/>
      <c r="L134" s="57"/>
      <c r="M134" s="58"/>
    </row>
    <row r="135" spans="1:13" ht="15.75" x14ac:dyDescent="0.25">
      <c r="A135" s="54"/>
      <c r="B135" s="55"/>
      <c r="C135" s="56">
        <v>0.55000000000000004</v>
      </c>
      <c r="D135" s="57">
        <v>0.7</v>
      </c>
      <c r="E135" s="57"/>
      <c r="F135" s="57"/>
      <c r="G135" s="57">
        <f t="shared" si="4"/>
        <v>0.38500000000000001</v>
      </c>
      <c r="H135" s="57"/>
      <c r="I135" s="57"/>
      <c r="J135" s="57">
        <v>1</v>
      </c>
      <c r="K135" s="57"/>
      <c r="L135" s="57"/>
      <c r="M135" s="58"/>
    </row>
    <row r="136" spans="1:13" ht="15.75" x14ac:dyDescent="0.25">
      <c r="A136" s="54"/>
      <c r="B136" s="55"/>
      <c r="C136" s="56"/>
      <c r="D136" s="57"/>
      <c r="E136" s="57"/>
      <c r="F136" s="57"/>
      <c r="G136" s="57"/>
      <c r="H136" s="57"/>
      <c r="I136" s="57"/>
      <c r="J136" s="57"/>
      <c r="K136" s="57"/>
      <c r="L136" s="57"/>
      <c r="M136" s="58"/>
    </row>
    <row r="137" spans="1:13" ht="15.75" x14ac:dyDescent="0.25">
      <c r="A137" s="54"/>
      <c r="B137" s="55"/>
      <c r="C137" s="56"/>
      <c r="D137" s="57"/>
      <c r="E137" s="57"/>
      <c r="F137" s="57"/>
      <c r="G137" s="57"/>
      <c r="H137" s="57"/>
      <c r="I137" s="57"/>
      <c r="J137" s="57"/>
      <c r="K137" s="57"/>
      <c r="L137" s="57"/>
      <c r="M137" s="58"/>
    </row>
    <row r="138" spans="1:13" ht="15.75" x14ac:dyDescent="0.25">
      <c r="A138" s="54"/>
      <c r="B138" s="55" t="s">
        <v>361</v>
      </c>
      <c r="C138" s="56">
        <v>0.55000000000000004</v>
      </c>
      <c r="D138" s="57">
        <v>0.7</v>
      </c>
      <c r="E138" s="57"/>
      <c r="F138" s="57"/>
      <c r="G138" s="57">
        <f t="shared" ref="G138:G143" si="5">C138*D138*J138</f>
        <v>4.62</v>
      </c>
      <c r="I138" s="57"/>
      <c r="J138" s="57">
        <v>12</v>
      </c>
      <c r="K138" s="57"/>
      <c r="L138" s="57"/>
      <c r="M138" s="58"/>
    </row>
    <row r="139" spans="1:13" ht="15.75" x14ac:dyDescent="0.25">
      <c r="A139" s="54"/>
      <c r="B139" s="55" t="s">
        <v>362</v>
      </c>
      <c r="C139" s="56">
        <v>0.55000000000000004</v>
      </c>
      <c r="D139" s="57">
        <v>0.7</v>
      </c>
      <c r="E139" s="57"/>
      <c r="F139" s="57"/>
      <c r="G139" s="57">
        <f t="shared" si="5"/>
        <v>15.785</v>
      </c>
      <c r="I139" s="57"/>
      <c r="J139" s="57">
        <v>41</v>
      </c>
      <c r="K139" s="57"/>
      <c r="L139" s="57"/>
      <c r="M139" s="58"/>
    </row>
    <row r="140" spans="1:13" ht="15.75" x14ac:dyDescent="0.25">
      <c r="A140" s="54"/>
      <c r="B140" s="55" t="s">
        <v>363</v>
      </c>
      <c r="C140" s="56">
        <v>0.55000000000000004</v>
      </c>
      <c r="D140" s="57">
        <v>1</v>
      </c>
      <c r="E140" s="57"/>
      <c r="F140" s="57"/>
      <c r="G140" s="57">
        <f t="shared" si="5"/>
        <v>39.6</v>
      </c>
      <c r="I140" s="57"/>
      <c r="J140" s="57">
        <v>72</v>
      </c>
      <c r="K140" s="57"/>
      <c r="L140" s="57"/>
      <c r="M140" s="58"/>
    </row>
    <row r="141" spans="1:13" ht="15.75" x14ac:dyDescent="0.25">
      <c r="A141" s="54"/>
      <c r="B141" s="55" t="s">
        <v>364</v>
      </c>
      <c r="C141" s="56">
        <v>0.55000000000000004</v>
      </c>
      <c r="D141" s="57">
        <v>1</v>
      </c>
      <c r="E141" s="57"/>
      <c r="F141" s="57"/>
      <c r="G141" s="57">
        <f t="shared" si="5"/>
        <v>13.750000000000002</v>
      </c>
      <c r="I141" s="57"/>
      <c r="J141" s="57">
        <v>25</v>
      </c>
      <c r="K141" s="57"/>
      <c r="L141" s="57"/>
      <c r="M141" s="58"/>
    </row>
    <row r="142" spans="1:13" ht="15.75" x14ac:dyDescent="0.25">
      <c r="A142" s="54"/>
      <c r="B142" s="55" t="s">
        <v>446</v>
      </c>
      <c r="C142" s="56">
        <v>33</v>
      </c>
      <c r="D142" s="57">
        <v>0.55000000000000004</v>
      </c>
      <c r="E142" s="57"/>
      <c r="F142" s="57"/>
      <c r="G142" s="57">
        <f t="shared" si="5"/>
        <v>36.300000000000004</v>
      </c>
      <c r="I142" s="57"/>
      <c r="J142" s="57">
        <v>2</v>
      </c>
      <c r="K142" s="57"/>
      <c r="L142" s="57"/>
      <c r="M142" s="58"/>
    </row>
    <row r="143" spans="1:13" ht="15.75" x14ac:dyDescent="0.25">
      <c r="A143" s="54"/>
      <c r="B143" s="55" t="s">
        <v>447</v>
      </c>
      <c r="C143" s="56">
        <v>1.25</v>
      </c>
      <c r="D143" s="57">
        <v>1.25</v>
      </c>
      <c r="E143" s="57"/>
      <c r="F143" s="57"/>
      <c r="G143" s="57">
        <f t="shared" si="5"/>
        <v>1.5625</v>
      </c>
      <c r="I143" s="57"/>
      <c r="J143" s="57">
        <v>1</v>
      </c>
      <c r="K143" s="57"/>
      <c r="L143" s="57"/>
      <c r="M143" s="58"/>
    </row>
    <row r="144" spans="1:13" ht="15.75" x14ac:dyDescent="0.25">
      <c r="A144" s="54"/>
      <c r="B144" s="55"/>
      <c r="C144" s="56"/>
      <c r="D144" s="57"/>
      <c r="E144" s="57"/>
      <c r="F144" s="57"/>
      <c r="G144" s="57"/>
      <c r="H144" s="57"/>
      <c r="I144" s="57"/>
      <c r="J144" s="57"/>
      <c r="K144" s="57"/>
      <c r="L144" s="57"/>
      <c r="M144" s="58"/>
    </row>
    <row r="145" spans="1:13" ht="15.75" x14ac:dyDescent="0.25">
      <c r="A145" s="54"/>
      <c r="B145" s="55" t="s">
        <v>546</v>
      </c>
      <c r="C145" s="56">
        <v>0.65</v>
      </c>
      <c r="D145" s="57">
        <v>1</v>
      </c>
      <c r="E145" s="57"/>
      <c r="F145" s="57"/>
      <c r="G145" s="57">
        <f t="shared" ref="G145:G146" si="6">C145*D145*J145</f>
        <v>2.6</v>
      </c>
      <c r="H145" s="57"/>
      <c r="I145" s="57"/>
      <c r="J145" s="57">
        <v>4</v>
      </c>
      <c r="K145" s="57"/>
      <c r="L145" s="57"/>
      <c r="M145" s="58"/>
    </row>
    <row r="146" spans="1:13" ht="15.75" x14ac:dyDescent="0.25">
      <c r="A146" s="54"/>
      <c r="B146" s="55" t="s">
        <v>547</v>
      </c>
      <c r="C146" s="56">
        <v>0.9</v>
      </c>
      <c r="D146" s="57">
        <v>0.9</v>
      </c>
      <c r="E146" s="57"/>
      <c r="F146" s="57"/>
      <c r="G146" s="57">
        <f t="shared" si="6"/>
        <v>1.62</v>
      </c>
      <c r="H146" s="57"/>
      <c r="I146" s="57"/>
      <c r="J146" s="57">
        <v>2</v>
      </c>
      <c r="K146" s="57"/>
      <c r="L146" s="57"/>
      <c r="M146" s="58"/>
    </row>
    <row r="147" spans="1:13" ht="15.75" x14ac:dyDescent="0.25">
      <c r="A147" s="54"/>
      <c r="B147" s="55"/>
      <c r="C147" s="56"/>
      <c r="D147" s="57"/>
      <c r="E147" s="57"/>
      <c r="F147" s="57"/>
      <c r="G147" s="57"/>
      <c r="H147" s="57"/>
      <c r="I147" s="57"/>
      <c r="J147" s="57"/>
      <c r="K147" s="57"/>
      <c r="L147" s="57"/>
      <c r="M147" s="58"/>
    </row>
    <row r="148" spans="1:13" ht="15.75" x14ac:dyDescent="0.25">
      <c r="A148" s="54"/>
      <c r="B148" s="55"/>
      <c r="C148" s="56"/>
      <c r="D148" s="57"/>
      <c r="E148" s="57"/>
      <c r="F148" s="57"/>
      <c r="G148" s="57"/>
      <c r="H148" s="57"/>
      <c r="I148" s="57"/>
      <c r="J148" s="57"/>
      <c r="K148" s="57"/>
      <c r="L148" s="57"/>
      <c r="M148" s="58"/>
    </row>
    <row r="149" spans="1:13" ht="15.75" x14ac:dyDescent="0.25">
      <c r="A149" s="59"/>
      <c r="B149" s="60" t="s">
        <v>6</v>
      </c>
      <c r="C149" s="61"/>
      <c r="D149" s="60"/>
      <c r="E149" s="60"/>
      <c r="F149" s="60"/>
      <c r="G149" s="61">
        <f>SUM(G129:G146)</f>
        <v>119.2475</v>
      </c>
      <c r="H149" s="63"/>
      <c r="I149" s="63"/>
      <c r="J149" s="61"/>
      <c r="K149" s="63"/>
      <c r="L149" s="63"/>
      <c r="M149" s="64" t="s">
        <v>108</v>
      </c>
    </row>
    <row r="150" spans="1:13" x14ac:dyDescent="0.25">
      <c r="A150" s="201"/>
      <c r="B150" s="25"/>
      <c r="C150" s="25"/>
      <c r="D150" s="25"/>
      <c r="E150" s="25"/>
      <c r="F150" s="25"/>
      <c r="G150" s="25"/>
      <c r="H150" s="25"/>
      <c r="I150" s="25"/>
      <c r="J150" s="25"/>
    </row>
    <row r="151" spans="1:13" ht="15.75" x14ac:dyDescent="0.25">
      <c r="A151" s="53" t="str">
        <f>'ORÇAMENTO COMPLETO'!A33</f>
        <v>4.3</v>
      </c>
      <c r="B151" s="457" t="str">
        <f>'ORÇAMENTO COMPLETO'!C33</f>
        <v>CONCRETO CICLOPICO FCK=10MPA 30% PEDRA DE MAO INCLUSIVE LANCAMENTO</v>
      </c>
      <c r="C151" s="457"/>
      <c r="D151" s="457"/>
      <c r="E151" s="457"/>
      <c r="F151" s="457"/>
      <c r="G151" s="457"/>
      <c r="H151" s="457"/>
      <c r="I151" s="457"/>
      <c r="J151" s="457"/>
      <c r="K151" s="457"/>
      <c r="L151" s="457"/>
      <c r="M151" s="458"/>
    </row>
    <row r="152" spans="1:13" ht="15.75" x14ac:dyDescent="0.25">
      <c r="A152" s="54"/>
      <c r="B152" s="55"/>
      <c r="C152" s="56"/>
      <c r="D152" s="57"/>
      <c r="E152" s="57"/>
      <c r="F152" s="57"/>
      <c r="G152" s="57"/>
      <c r="H152" s="57"/>
      <c r="I152" s="57"/>
      <c r="J152" s="57"/>
      <c r="K152" s="57"/>
      <c r="L152" s="57"/>
      <c r="M152" s="58"/>
    </row>
    <row r="153" spans="1:13" ht="15.75" x14ac:dyDescent="0.25">
      <c r="A153" s="54"/>
      <c r="B153" s="55" t="s">
        <v>361</v>
      </c>
      <c r="C153" s="56">
        <v>0.55000000000000004</v>
      </c>
      <c r="D153" s="57">
        <v>0.7</v>
      </c>
      <c r="E153" s="57"/>
      <c r="F153" s="57">
        <v>0.3</v>
      </c>
      <c r="G153" s="57"/>
      <c r="H153" s="57">
        <f t="shared" ref="H153:H157" si="7">C153*D153*F153*J153</f>
        <v>1.3859999999999999</v>
      </c>
      <c r="I153" s="57"/>
      <c r="J153" s="57">
        <v>12</v>
      </c>
      <c r="K153" s="57"/>
      <c r="L153" s="57"/>
      <c r="M153" s="58"/>
    </row>
    <row r="154" spans="1:13" ht="15.75" x14ac:dyDescent="0.25">
      <c r="A154" s="54"/>
      <c r="B154" s="55" t="s">
        <v>362</v>
      </c>
      <c r="C154" s="56">
        <v>0.55000000000000004</v>
      </c>
      <c r="D154" s="57">
        <v>0.7</v>
      </c>
      <c r="E154" s="57"/>
      <c r="F154" s="57">
        <v>0.3</v>
      </c>
      <c r="G154" s="57"/>
      <c r="H154" s="57">
        <f t="shared" si="7"/>
        <v>4.7355</v>
      </c>
      <c r="I154" s="57"/>
      <c r="J154" s="57">
        <v>41</v>
      </c>
      <c r="K154" s="57"/>
      <c r="L154" s="57"/>
      <c r="M154" s="58"/>
    </row>
    <row r="155" spans="1:13" ht="15.75" x14ac:dyDescent="0.25">
      <c r="A155" s="54"/>
      <c r="B155" s="55" t="s">
        <v>363</v>
      </c>
      <c r="C155" s="56">
        <v>0.55000000000000004</v>
      </c>
      <c r="D155" s="57">
        <v>1</v>
      </c>
      <c r="E155" s="57"/>
      <c r="F155" s="57">
        <v>0.3</v>
      </c>
      <c r="G155" s="57"/>
      <c r="H155" s="57">
        <f t="shared" si="7"/>
        <v>11.88</v>
      </c>
      <c r="I155" s="57"/>
      <c r="J155" s="57">
        <v>72</v>
      </c>
      <c r="K155" s="57"/>
      <c r="L155" s="57"/>
      <c r="M155" s="58"/>
    </row>
    <row r="156" spans="1:13" ht="15.75" x14ac:dyDescent="0.25">
      <c r="A156" s="54"/>
      <c r="B156" s="55" t="s">
        <v>364</v>
      </c>
      <c r="C156" s="56">
        <v>0.55000000000000004</v>
      </c>
      <c r="D156" s="57">
        <v>1</v>
      </c>
      <c r="E156" s="57"/>
      <c r="F156" s="57">
        <v>0.3</v>
      </c>
      <c r="G156" s="57"/>
      <c r="H156" s="57">
        <f t="shared" si="7"/>
        <v>4.125</v>
      </c>
      <c r="I156" s="57"/>
      <c r="J156" s="57">
        <v>25</v>
      </c>
      <c r="K156" s="57"/>
      <c r="L156" s="57"/>
      <c r="M156" s="58"/>
    </row>
    <row r="157" spans="1:13" ht="15.75" x14ac:dyDescent="0.25">
      <c r="A157" s="54"/>
      <c r="B157" s="55" t="s">
        <v>446</v>
      </c>
      <c r="C157" s="56">
        <v>33</v>
      </c>
      <c r="D157" s="57">
        <v>0.55000000000000004</v>
      </c>
      <c r="E157" s="57"/>
      <c r="F157" s="57">
        <v>0.3</v>
      </c>
      <c r="G157" s="57"/>
      <c r="H157" s="57">
        <f t="shared" si="7"/>
        <v>10.89</v>
      </c>
      <c r="I157" s="57"/>
      <c r="J157" s="57">
        <v>2</v>
      </c>
      <c r="K157" s="57"/>
      <c r="L157" s="57"/>
      <c r="M157" s="58"/>
    </row>
    <row r="158" spans="1:13" ht="15.75" x14ac:dyDescent="0.25">
      <c r="A158" s="54"/>
      <c r="B158" s="55" t="s">
        <v>447</v>
      </c>
      <c r="C158" s="56">
        <v>1.25</v>
      </c>
      <c r="D158" s="57">
        <v>1.25</v>
      </c>
      <c r="E158" s="57"/>
      <c r="F158" s="57">
        <v>0.3</v>
      </c>
      <c r="G158" s="57"/>
      <c r="H158" s="57">
        <f>C158*D158*F158*J158</f>
        <v>0.46875</v>
      </c>
      <c r="I158" s="57"/>
      <c r="J158" s="57">
        <v>1</v>
      </c>
      <c r="K158" s="57"/>
      <c r="L158" s="57"/>
      <c r="M158" s="58"/>
    </row>
    <row r="159" spans="1:13" ht="15.75" x14ac:dyDescent="0.25">
      <c r="A159" s="54"/>
      <c r="B159" s="55"/>
      <c r="C159" s="56"/>
      <c r="D159" s="57"/>
      <c r="E159" s="57"/>
      <c r="F159" s="57"/>
      <c r="G159" s="57"/>
      <c r="H159" s="57"/>
      <c r="I159" s="57"/>
      <c r="J159" s="57"/>
      <c r="K159" s="57"/>
      <c r="L159" s="57"/>
      <c r="M159" s="58"/>
    </row>
    <row r="160" spans="1:13" ht="15.75" x14ac:dyDescent="0.25">
      <c r="A160" s="54"/>
      <c r="B160" s="55" t="s">
        <v>546</v>
      </c>
      <c r="C160" s="56">
        <v>0.65</v>
      </c>
      <c r="D160" s="57">
        <v>1</v>
      </c>
      <c r="E160" s="57"/>
      <c r="F160" s="57">
        <v>0.5</v>
      </c>
      <c r="G160" s="57"/>
      <c r="H160" s="57">
        <f>C160*D160*F160*J160</f>
        <v>1.3</v>
      </c>
      <c r="I160" s="57"/>
      <c r="J160" s="57">
        <v>4</v>
      </c>
      <c r="K160" s="57"/>
      <c r="L160" s="57"/>
      <c r="M160" s="58"/>
    </row>
    <row r="161" spans="1:13" ht="15.75" x14ac:dyDescent="0.25">
      <c r="A161" s="54"/>
      <c r="B161" s="55" t="s">
        <v>547</v>
      </c>
      <c r="C161" s="56">
        <v>0.9</v>
      </c>
      <c r="D161" s="57">
        <v>0.9</v>
      </c>
      <c r="E161" s="57"/>
      <c r="F161" s="57">
        <v>0.5</v>
      </c>
      <c r="G161" s="57"/>
      <c r="H161" s="57">
        <f>C161*D161*F161*J161</f>
        <v>0.81</v>
      </c>
      <c r="I161" s="57"/>
      <c r="J161" s="57">
        <v>2</v>
      </c>
      <c r="K161" s="57"/>
      <c r="L161" s="57"/>
      <c r="M161" s="58"/>
    </row>
    <row r="162" spans="1:13" ht="15.75" x14ac:dyDescent="0.25">
      <c r="A162" s="54"/>
      <c r="B162" s="55"/>
      <c r="C162" s="56"/>
      <c r="D162" s="57"/>
      <c r="E162" s="57"/>
      <c r="F162" s="57"/>
      <c r="G162" s="57"/>
      <c r="H162" s="57"/>
      <c r="I162" s="57"/>
      <c r="J162" s="57"/>
      <c r="K162" s="57"/>
      <c r="L162" s="57"/>
      <c r="M162" s="58"/>
    </row>
    <row r="163" spans="1:13" ht="15.75" x14ac:dyDescent="0.25">
      <c r="A163" s="54"/>
      <c r="B163" s="55"/>
      <c r="C163" s="56"/>
      <c r="D163" s="57"/>
      <c r="E163" s="57"/>
      <c r="F163" s="57"/>
      <c r="G163" s="57"/>
      <c r="H163" s="57"/>
      <c r="I163" s="57"/>
      <c r="J163" s="57"/>
      <c r="K163" s="57"/>
      <c r="L163" s="57"/>
      <c r="M163" s="58"/>
    </row>
    <row r="164" spans="1:13" ht="15.75" x14ac:dyDescent="0.25">
      <c r="A164" s="59"/>
      <c r="B164" s="60" t="s">
        <v>6</v>
      </c>
      <c r="C164" s="61"/>
      <c r="D164" s="60"/>
      <c r="E164" s="60"/>
      <c r="F164" s="60"/>
      <c r="G164" s="61"/>
      <c r="H164" s="61">
        <f>SUM(H152:H161)</f>
        <v>35.59525</v>
      </c>
      <c r="I164" s="63"/>
      <c r="J164" s="61"/>
      <c r="K164" s="63"/>
      <c r="L164" s="63"/>
      <c r="M164" s="64" t="s">
        <v>42</v>
      </c>
    </row>
    <row r="165" spans="1:13" s="136" customFormat="1" ht="15.75" x14ac:dyDescent="0.25">
      <c r="A165" s="71"/>
      <c r="B165" s="72"/>
      <c r="C165" s="73"/>
      <c r="D165" s="72"/>
      <c r="E165" s="72"/>
      <c r="F165" s="72"/>
      <c r="G165" s="73"/>
      <c r="H165" s="73"/>
      <c r="I165" s="74"/>
      <c r="J165" s="73"/>
      <c r="K165" s="74"/>
      <c r="L165" s="74"/>
      <c r="M165" s="137"/>
    </row>
    <row r="166" spans="1:13" ht="15.75" x14ac:dyDescent="0.25">
      <c r="A166" s="53" t="str">
        <f>'ORÇAMENTO COMPLETO'!A34</f>
        <v>4.4</v>
      </c>
      <c r="B166" s="457" t="str">
        <f>'ORÇAMENTO COMPLETO'!C34</f>
        <v>CONCRETO FCK = 25MPA, TRAÇO 1:2,3:2,7 (CIMENTO/ AREIA MÉDIA/ BRITA 1) - PREPARO MECÂNICO COM BETONEIRA 400 L.</v>
      </c>
      <c r="C166" s="457"/>
      <c r="D166" s="457"/>
      <c r="E166" s="457"/>
      <c r="F166" s="457"/>
      <c r="G166" s="457"/>
      <c r="H166" s="457"/>
      <c r="I166" s="457"/>
      <c r="J166" s="457"/>
      <c r="K166" s="457"/>
      <c r="L166" s="457"/>
      <c r="M166" s="458"/>
    </row>
    <row r="167" spans="1:13" ht="15.75" x14ac:dyDescent="0.25">
      <c r="A167" s="54"/>
      <c r="B167" s="55" t="s">
        <v>164</v>
      </c>
      <c r="C167" s="56"/>
      <c r="D167" s="57"/>
      <c r="E167" s="57"/>
      <c r="F167" s="57"/>
      <c r="G167" s="57"/>
      <c r="H167" s="57">
        <v>0.85</v>
      </c>
      <c r="I167" s="57"/>
      <c r="J167" s="57"/>
      <c r="K167" s="57"/>
      <c r="L167" s="57"/>
      <c r="M167" s="58"/>
    </row>
    <row r="168" spans="1:13" ht="15.75" x14ac:dyDescent="0.25">
      <c r="A168" s="54"/>
      <c r="B168" s="55" t="s">
        <v>496</v>
      </c>
      <c r="C168" s="56">
        <v>0.3</v>
      </c>
      <c r="D168" s="57">
        <v>0.15</v>
      </c>
      <c r="E168" s="57"/>
      <c r="F168" s="57">
        <v>0.75</v>
      </c>
      <c r="G168" s="57"/>
      <c r="H168" s="57">
        <v>0.20250000000000001</v>
      </c>
      <c r="I168" s="57"/>
      <c r="J168" s="57">
        <v>6</v>
      </c>
      <c r="K168" s="57"/>
      <c r="L168" s="57"/>
      <c r="M168" s="58"/>
    </row>
    <row r="169" spans="1:13" ht="15.75" x14ac:dyDescent="0.25">
      <c r="A169" s="54"/>
      <c r="B169" s="55"/>
      <c r="C169" s="56">
        <v>0.25</v>
      </c>
      <c r="D169" s="57">
        <v>0.15</v>
      </c>
      <c r="E169" s="57"/>
      <c r="F169" s="57">
        <v>0.75</v>
      </c>
      <c r="G169" s="57"/>
      <c r="H169" s="57">
        <v>2.8124999999999997E-2</v>
      </c>
      <c r="I169" s="57"/>
      <c r="J169" s="57">
        <v>1</v>
      </c>
      <c r="K169" s="57"/>
      <c r="L169" s="57"/>
      <c r="M169" s="58"/>
    </row>
    <row r="170" spans="1:13" ht="15.75" x14ac:dyDescent="0.25">
      <c r="A170" s="54"/>
      <c r="B170" s="55" t="s">
        <v>165</v>
      </c>
      <c r="C170" s="56">
        <v>32.15</v>
      </c>
      <c r="D170" s="57">
        <v>0.15</v>
      </c>
      <c r="E170" s="57"/>
      <c r="F170" s="57">
        <v>0.25</v>
      </c>
      <c r="G170" s="57"/>
      <c r="H170" s="57">
        <v>1.2056249999999999</v>
      </c>
      <c r="I170" s="57"/>
      <c r="J170" s="57"/>
      <c r="K170" s="57"/>
      <c r="L170" s="57"/>
      <c r="M170" s="58"/>
    </row>
    <row r="171" spans="1:13" ht="15.75" x14ac:dyDescent="0.25">
      <c r="A171" s="54"/>
      <c r="B171" s="55"/>
      <c r="C171" s="56"/>
      <c r="D171" s="57"/>
      <c r="E171" s="57"/>
      <c r="F171" s="57"/>
      <c r="G171" s="57"/>
      <c r="H171" s="57"/>
      <c r="I171" s="57"/>
      <c r="J171" s="57"/>
      <c r="K171" s="57"/>
      <c r="L171" s="57"/>
      <c r="M171" s="58"/>
    </row>
    <row r="172" spans="1:13" ht="15.75" x14ac:dyDescent="0.25">
      <c r="A172" s="54"/>
      <c r="B172" s="55"/>
      <c r="C172" s="56"/>
      <c r="D172" s="57"/>
      <c r="E172" s="57"/>
      <c r="F172" s="57"/>
      <c r="G172" s="57"/>
      <c r="H172" s="57"/>
      <c r="I172" s="57"/>
      <c r="J172" s="57"/>
      <c r="K172" s="57"/>
      <c r="L172" s="57"/>
      <c r="M172" s="58"/>
    </row>
    <row r="173" spans="1:13" ht="15.75" x14ac:dyDescent="0.25">
      <c r="A173" s="59"/>
      <c r="B173" s="60" t="s">
        <v>6</v>
      </c>
      <c r="C173" s="61"/>
      <c r="D173" s="60"/>
      <c r="E173" s="60"/>
      <c r="F173" s="60"/>
      <c r="G173" s="61"/>
      <c r="H173" s="61">
        <f>SUM(H167:H172)</f>
        <v>2.2862499999999999</v>
      </c>
      <c r="I173" s="63"/>
      <c r="J173" s="61"/>
      <c r="K173" s="63"/>
      <c r="L173" s="63"/>
      <c r="M173" s="64" t="s">
        <v>42</v>
      </c>
    </row>
    <row r="174" spans="1:13" x14ac:dyDescent="0.25">
      <c r="A174" s="65"/>
      <c r="B174" s="25"/>
      <c r="C174" s="25"/>
      <c r="D174" s="25"/>
      <c r="E174" s="25"/>
      <c r="F174" s="25"/>
      <c r="G174" s="25"/>
      <c r="H174" s="25"/>
      <c r="I174" s="25"/>
      <c r="J174" s="25"/>
    </row>
    <row r="175" spans="1:13" ht="15.75" x14ac:dyDescent="0.25">
      <c r="A175" s="53" t="str">
        <f>'ORÇAMENTO COMPLETO'!A35</f>
        <v>4.5</v>
      </c>
      <c r="B175" s="457" t="str">
        <f>'ORÇAMENTO COMPLETO'!C35</f>
        <v xml:space="preserve">ARMAÇÃO DE BLOCO, VIGA BALDRAME OU SAPATA UTILIZANDO AÇO CA-60 DE 5.0 MM - MONTAGEM. </v>
      </c>
      <c r="C175" s="457"/>
      <c r="D175" s="457"/>
      <c r="E175" s="457"/>
      <c r="F175" s="457"/>
      <c r="G175" s="457"/>
      <c r="H175" s="457"/>
      <c r="I175" s="457"/>
      <c r="J175" s="457"/>
      <c r="K175" s="457"/>
      <c r="L175" s="457"/>
      <c r="M175" s="458"/>
    </row>
    <row r="176" spans="1:13" ht="15.75" x14ac:dyDescent="0.25">
      <c r="A176" s="54"/>
      <c r="B176" s="55" t="s">
        <v>164</v>
      </c>
      <c r="C176" s="56"/>
      <c r="D176" s="57"/>
      <c r="E176" s="57"/>
      <c r="F176" s="57"/>
      <c r="G176" s="57"/>
      <c r="H176" s="57"/>
      <c r="I176" s="57">
        <v>7.2</v>
      </c>
      <c r="J176" s="57"/>
      <c r="K176" s="57"/>
      <c r="L176" s="57"/>
      <c r="M176" s="58"/>
    </row>
    <row r="177" spans="1:13" ht="15.75" x14ac:dyDescent="0.25">
      <c r="A177" s="54"/>
      <c r="B177" s="55" t="s">
        <v>165</v>
      </c>
      <c r="C177" s="56"/>
      <c r="D177" s="57"/>
      <c r="E177" s="57"/>
      <c r="F177" s="57"/>
      <c r="G177" s="57"/>
      <c r="H177" s="57"/>
      <c r="I177" s="57"/>
      <c r="J177" s="57"/>
      <c r="K177" s="57"/>
      <c r="L177" s="57"/>
      <c r="M177" s="58"/>
    </row>
    <row r="178" spans="1:13" ht="15.75" x14ac:dyDescent="0.25">
      <c r="A178" s="54"/>
      <c r="B178" s="55"/>
      <c r="C178" s="56"/>
      <c r="D178" s="57"/>
      <c r="E178" s="57"/>
      <c r="F178" s="57"/>
      <c r="G178" s="57"/>
      <c r="H178" s="57"/>
      <c r="I178" s="57">
        <v>32.6</v>
      </c>
      <c r="J178" s="57"/>
      <c r="K178" s="57"/>
      <c r="L178" s="57"/>
      <c r="M178" s="58"/>
    </row>
    <row r="179" spans="1:13" ht="15.75" x14ac:dyDescent="0.25">
      <c r="A179" s="54"/>
      <c r="B179" s="55"/>
      <c r="C179" s="56"/>
      <c r="D179" s="57"/>
      <c r="E179" s="57"/>
      <c r="F179" s="57"/>
      <c r="G179" s="57"/>
      <c r="H179" s="57"/>
      <c r="I179" s="57"/>
      <c r="J179" s="57"/>
      <c r="K179" s="57"/>
      <c r="L179" s="57"/>
      <c r="M179" s="58"/>
    </row>
    <row r="180" spans="1:13" ht="15.75" x14ac:dyDescent="0.25">
      <c r="A180" s="59"/>
      <c r="B180" s="60" t="s">
        <v>6</v>
      </c>
      <c r="C180" s="61"/>
      <c r="D180" s="60"/>
      <c r="E180" s="60"/>
      <c r="F180" s="60"/>
      <c r="G180" s="60"/>
      <c r="H180" s="66"/>
      <c r="I180" s="61">
        <f>SUM(I176:I178)/1.1</f>
        <v>36.18181818181818</v>
      </c>
      <c r="J180" s="61"/>
      <c r="K180" s="63"/>
      <c r="L180" s="63"/>
      <c r="M180" s="64" t="s">
        <v>136</v>
      </c>
    </row>
    <row r="181" spans="1:13" x14ac:dyDescent="0.25">
      <c r="A181" s="65"/>
      <c r="B181" s="25"/>
      <c r="C181" s="25"/>
      <c r="D181" s="25"/>
      <c r="E181" s="25"/>
      <c r="F181" s="25"/>
      <c r="G181" s="25"/>
      <c r="H181" s="25"/>
      <c r="I181" s="25"/>
      <c r="J181" s="25"/>
    </row>
    <row r="182" spans="1:13" ht="15.75" x14ac:dyDescent="0.25">
      <c r="A182" s="53" t="str">
        <f>'ORÇAMENTO COMPLETO'!A36</f>
        <v>4.6</v>
      </c>
      <c r="B182" s="457" t="str">
        <f>'ORÇAMENTO COMPLETO'!C36</f>
        <v xml:space="preserve">ARMAÇÃO DE BLOCO, VIGA BALDRAME OU SAPATA UTILIZANDO AÇO CA-50 DE 8 MM - MONTAGEM. </v>
      </c>
      <c r="C182" s="457"/>
      <c r="D182" s="457"/>
      <c r="E182" s="457"/>
      <c r="F182" s="457"/>
      <c r="G182" s="457"/>
      <c r="H182" s="457"/>
      <c r="I182" s="457"/>
      <c r="J182" s="457"/>
      <c r="K182" s="457"/>
      <c r="L182" s="457"/>
      <c r="M182" s="458"/>
    </row>
    <row r="183" spans="1:13" ht="15.75" x14ac:dyDescent="0.25">
      <c r="A183" s="54"/>
      <c r="B183" s="55" t="s">
        <v>164</v>
      </c>
      <c r="C183" s="56"/>
      <c r="D183" s="57"/>
      <c r="E183" s="57"/>
      <c r="F183" s="57"/>
      <c r="G183" s="57"/>
      <c r="H183" s="57"/>
      <c r="I183" s="57">
        <v>33.1</v>
      </c>
      <c r="J183" s="57"/>
      <c r="K183" s="57"/>
      <c r="L183" s="57"/>
      <c r="M183" s="58"/>
    </row>
    <row r="184" spans="1:13" ht="15.75" x14ac:dyDescent="0.25">
      <c r="A184" s="54"/>
      <c r="B184" s="55"/>
      <c r="C184" s="56"/>
      <c r="D184" s="57"/>
      <c r="E184" s="57"/>
      <c r="F184" s="57"/>
      <c r="G184" s="57"/>
      <c r="H184" s="57"/>
      <c r="I184" s="57"/>
      <c r="J184" s="57"/>
      <c r="K184" s="57"/>
      <c r="L184" s="57"/>
      <c r="M184" s="58"/>
    </row>
    <row r="185" spans="1:13" ht="15.75" x14ac:dyDescent="0.25">
      <c r="A185" s="54"/>
      <c r="B185" s="55" t="s">
        <v>165</v>
      </c>
      <c r="C185" s="56"/>
      <c r="D185" s="57"/>
      <c r="E185" s="57"/>
      <c r="F185" s="57"/>
      <c r="G185" s="57"/>
      <c r="H185" s="57"/>
      <c r="I185" s="57">
        <v>79.599999999999994</v>
      </c>
      <c r="J185" s="57"/>
      <c r="K185" s="57"/>
      <c r="L185" s="57"/>
      <c r="M185" s="58"/>
    </row>
    <row r="186" spans="1:13" ht="15.75" x14ac:dyDescent="0.25">
      <c r="A186" s="54"/>
      <c r="B186" s="55"/>
      <c r="C186" s="56"/>
      <c r="D186" s="57"/>
      <c r="E186" s="57"/>
      <c r="F186" s="57"/>
      <c r="G186" s="57"/>
      <c r="H186" s="57"/>
      <c r="I186" s="57"/>
      <c r="J186" s="57"/>
      <c r="K186" s="57"/>
      <c r="L186" s="57"/>
      <c r="M186" s="58"/>
    </row>
    <row r="187" spans="1:13" ht="15.75" x14ac:dyDescent="0.25">
      <c r="A187" s="59"/>
      <c r="B187" s="60" t="s">
        <v>6</v>
      </c>
      <c r="C187" s="61"/>
      <c r="D187" s="60"/>
      <c r="E187" s="60"/>
      <c r="F187" s="60"/>
      <c r="G187" s="60"/>
      <c r="H187" s="66"/>
      <c r="I187" s="61">
        <f>SUM(I183:I186)/1.1</f>
        <v>102.45454545454544</v>
      </c>
      <c r="J187" s="63"/>
      <c r="K187" s="63"/>
      <c r="L187" s="63"/>
      <c r="M187" s="64" t="s">
        <v>136</v>
      </c>
    </row>
    <row r="188" spans="1:13" x14ac:dyDescent="0.25">
      <c r="A188" s="65"/>
      <c r="B188" s="25"/>
      <c r="C188" s="25"/>
      <c r="D188" s="25"/>
      <c r="E188" s="25"/>
      <c r="F188" s="25"/>
      <c r="G188" s="25"/>
      <c r="H188" s="25"/>
      <c r="I188" s="25"/>
      <c r="J188" s="25"/>
    </row>
    <row r="189" spans="1:13" ht="15.75" x14ac:dyDescent="0.25">
      <c r="A189" s="53" t="str">
        <f>'ORÇAMENTO COMPLETO'!A37</f>
        <v>4.7</v>
      </c>
      <c r="B189" s="457" t="str">
        <f>'ORÇAMENTO COMPLETO'!C37</f>
        <v xml:space="preserve">ARMAÇÃO DE BLOCO, VIGA BALDRAME OU SAPATA UTILIZANDO AÇO CA-50 DE 12,5 MM - MONTAGEM. </v>
      </c>
      <c r="C189" s="457"/>
      <c r="D189" s="457"/>
      <c r="E189" s="457"/>
      <c r="F189" s="457"/>
      <c r="G189" s="457"/>
      <c r="H189" s="457"/>
      <c r="I189" s="457"/>
      <c r="J189" s="457"/>
      <c r="K189" s="457"/>
      <c r="L189" s="457"/>
      <c r="M189" s="458"/>
    </row>
    <row r="190" spans="1:13" ht="15.75" x14ac:dyDescent="0.25">
      <c r="A190" s="54"/>
      <c r="B190" s="55" t="s">
        <v>164</v>
      </c>
      <c r="C190" s="56"/>
      <c r="D190" s="57"/>
      <c r="E190" s="57"/>
      <c r="F190" s="57"/>
      <c r="G190" s="57"/>
      <c r="H190" s="57"/>
      <c r="I190" s="57">
        <v>88.7</v>
      </c>
      <c r="J190" s="57"/>
      <c r="K190" s="57"/>
      <c r="L190" s="57"/>
      <c r="M190" s="58"/>
    </row>
    <row r="191" spans="1:13" ht="15.75" x14ac:dyDescent="0.25">
      <c r="A191" s="54"/>
      <c r="B191" s="55"/>
      <c r="C191" s="56"/>
      <c r="D191" s="57"/>
      <c r="E191" s="57"/>
      <c r="F191" s="57"/>
      <c r="G191" s="57"/>
      <c r="H191" s="57"/>
      <c r="I191" s="57"/>
      <c r="J191" s="57"/>
      <c r="K191" s="57"/>
      <c r="L191" s="57"/>
      <c r="M191" s="58"/>
    </row>
    <row r="192" spans="1:13" ht="15.75" x14ac:dyDescent="0.25">
      <c r="A192" s="54"/>
      <c r="B192" s="55"/>
      <c r="C192" s="56"/>
      <c r="D192" s="57"/>
      <c r="E192" s="57"/>
      <c r="F192" s="57"/>
      <c r="G192" s="57"/>
      <c r="H192" s="57"/>
      <c r="I192" s="57"/>
      <c r="J192" s="57"/>
      <c r="K192" s="57"/>
      <c r="L192" s="57"/>
      <c r="M192" s="58"/>
    </row>
    <row r="193" spans="1:13" ht="15.75" x14ac:dyDescent="0.25">
      <c r="A193" s="59"/>
      <c r="B193" s="60" t="s">
        <v>6</v>
      </c>
      <c r="C193" s="61"/>
      <c r="D193" s="60"/>
      <c r="E193" s="60"/>
      <c r="F193" s="60"/>
      <c r="G193" s="60"/>
      <c r="H193" s="61"/>
      <c r="I193" s="61">
        <f>SUM(I190:I192)/1.1</f>
        <v>80.636363636363626</v>
      </c>
      <c r="J193" s="63"/>
      <c r="K193" s="63"/>
      <c r="L193" s="63"/>
      <c r="M193" s="64" t="s">
        <v>136</v>
      </c>
    </row>
    <row r="194" spans="1:13" x14ac:dyDescent="0.25">
      <c r="A194" s="78"/>
      <c r="B194" s="25"/>
      <c r="C194" s="25"/>
      <c r="D194" s="25"/>
      <c r="E194" s="25"/>
      <c r="F194" s="25"/>
      <c r="G194" s="25"/>
      <c r="H194" s="25"/>
      <c r="I194" s="25"/>
      <c r="J194" s="25"/>
    </row>
    <row r="195" spans="1:13" ht="15.75" x14ac:dyDescent="0.25">
      <c r="A195" s="53" t="str">
        <f>'ORÇAMENTO COMPLETO'!A38</f>
        <v>4.8</v>
      </c>
      <c r="B195" s="457" t="str">
        <f>'ORÇAMENTO COMPLETO'!C38</f>
        <v xml:space="preserve">FABRICAÇÃO, MONTAGEM E DESMONTAGEM DE FÔRMA PARA VIGA BALDRAME, EM CHAPA DE MADEIRA COMPENSADA RESINADA, E=17 MM, 4 UTILIZAÇÕES. </v>
      </c>
      <c r="C195" s="457"/>
      <c r="D195" s="457"/>
      <c r="E195" s="457"/>
      <c r="F195" s="457"/>
      <c r="G195" s="457"/>
      <c r="H195" s="457"/>
      <c r="I195" s="457"/>
      <c r="J195" s="457"/>
      <c r="K195" s="457"/>
      <c r="L195" s="457"/>
      <c r="M195" s="458"/>
    </row>
    <row r="196" spans="1:13" ht="15.75" x14ac:dyDescent="0.25">
      <c r="A196" s="54"/>
      <c r="B196" s="55" t="s">
        <v>165</v>
      </c>
      <c r="C196" s="56"/>
      <c r="D196" s="57"/>
      <c r="E196" s="57"/>
      <c r="F196" s="57"/>
      <c r="G196" s="57">
        <v>20.9</v>
      </c>
      <c r="H196" s="57"/>
      <c r="I196" s="57"/>
      <c r="J196" s="57"/>
      <c r="K196" s="57"/>
      <c r="L196" s="57"/>
      <c r="M196" s="58"/>
    </row>
    <row r="197" spans="1:13" ht="15.75" x14ac:dyDescent="0.25">
      <c r="A197" s="54"/>
      <c r="B197" s="55"/>
      <c r="C197" s="56"/>
      <c r="D197" s="57"/>
      <c r="E197" s="57"/>
      <c r="F197" s="57"/>
      <c r="G197" s="57"/>
      <c r="H197" s="57"/>
      <c r="I197" s="57"/>
      <c r="J197" s="57"/>
      <c r="K197" s="57"/>
      <c r="L197" s="57"/>
      <c r="M197" s="58"/>
    </row>
    <row r="198" spans="1:13" ht="15.75" x14ac:dyDescent="0.25">
      <c r="A198" s="54"/>
      <c r="B198" s="55" t="s">
        <v>164</v>
      </c>
      <c r="C198" s="56"/>
      <c r="D198" s="57"/>
      <c r="E198" s="57"/>
      <c r="F198" s="57"/>
      <c r="G198" s="57">
        <v>4.88</v>
      </c>
      <c r="H198" s="57"/>
      <c r="I198" s="57"/>
      <c r="J198" s="57"/>
      <c r="K198" s="57"/>
      <c r="L198" s="57"/>
      <c r="M198" s="58"/>
    </row>
    <row r="199" spans="1:13" ht="15.75" x14ac:dyDescent="0.25">
      <c r="A199" s="59"/>
      <c r="B199" s="60" t="s">
        <v>6</v>
      </c>
      <c r="C199" s="61"/>
      <c r="D199" s="60"/>
      <c r="E199" s="60"/>
      <c r="F199" s="60"/>
      <c r="G199" s="61">
        <f>SUM(G196:G198)</f>
        <v>25.779999999999998</v>
      </c>
      <c r="H199" s="61"/>
      <c r="I199" s="63"/>
      <c r="J199" s="63"/>
      <c r="K199" s="63"/>
      <c r="L199" s="63"/>
      <c r="M199" s="64" t="s">
        <v>108</v>
      </c>
    </row>
    <row r="200" spans="1:13" x14ac:dyDescent="0.25">
      <c r="A200" s="163"/>
      <c r="B200" s="25"/>
      <c r="C200" s="25"/>
      <c r="D200" s="25"/>
      <c r="E200" s="25"/>
      <c r="F200" s="25"/>
      <c r="G200" s="25"/>
      <c r="H200" s="25"/>
      <c r="I200" s="25"/>
      <c r="J200" s="25"/>
    </row>
    <row r="201" spans="1:13" ht="15.75" x14ac:dyDescent="0.25">
      <c r="A201" s="50" t="str">
        <f>'ORÇAMENTO COMPLETO'!A40</f>
        <v>5.0</v>
      </c>
      <c r="B201" s="46" t="str">
        <f>'ORÇAMENTO COMPLETO'!C40</f>
        <v xml:space="preserve">ALVENARIA  </v>
      </c>
      <c r="C201" s="51"/>
      <c r="D201" s="51"/>
      <c r="E201" s="51"/>
      <c r="F201" s="51"/>
      <c r="G201" s="51"/>
      <c r="H201" s="51"/>
      <c r="I201" s="51"/>
      <c r="J201" s="51"/>
      <c r="K201" s="51"/>
      <c r="L201" s="51"/>
      <c r="M201" s="52"/>
    </row>
    <row r="202" spans="1:13" ht="15.75" x14ac:dyDescent="0.25">
      <c r="A202" s="53" t="str">
        <f>'ORÇAMENTO COMPLETO'!A41</f>
        <v>5.1</v>
      </c>
      <c r="B202" s="457" t="str">
        <f>'ORÇAMENTO COMPLETO'!C41</f>
        <v xml:space="preserve"> SERVIÇO DE ALVENARIA DE VEDAÇÃO DE BLOCOS VAZADOS DE CERÂMICA DE 9X19X19CM (ESPESSURA 9CM), PARA EDIFICAÇÃO HABITACIONAL MULTIFAMILIAR</v>
      </c>
      <c r="C202" s="457"/>
      <c r="D202" s="457"/>
      <c r="E202" s="457"/>
      <c r="F202" s="457"/>
      <c r="G202" s="457"/>
      <c r="H202" s="457"/>
      <c r="I202" s="457"/>
      <c r="J202" s="457"/>
      <c r="K202" s="457"/>
      <c r="L202" s="457"/>
      <c r="M202" s="458"/>
    </row>
    <row r="203" spans="1:13" ht="15.75" x14ac:dyDescent="0.25">
      <c r="A203" s="54"/>
      <c r="B203" s="55" t="s">
        <v>58</v>
      </c>
      <c r="C203" s="56">
        <v>33.93</v>
      </c>
      <c r="D203" s="57"/>
      <c r="E203" s="57"/>
      <c r="F203" s="57">
        <v>2.37</v>
      </c>
      <c r="G203" s="57">
        <v>80.414100000000005</v>
      </c>
      <c r="H203" s="57"/>
      <c r="I203" s="57"/>
      <c r="J203" s="57"/>
      <c r="K203" s="57"/>
      <c r="L203" s="57"/>
      <c r="M203" s="58"/>
    </row>
    <row r="204" spans="1:13" ht="15.75" x14ac:dyDescent="0.25">
      <c r="A204" s="54"/>
      <c r="B204" s="55"/>
      <c r="C204" s="56">
        <v>29.5</v>
      </c>
      <c r="D204" s="57"/>
      <c r="E204" s="57"/>
      <c r="F204" s="57">
        <v>0.8</v>
      </c>
      <c r="G204" s="57">
        <v>23.6</v>
      </c>
      <c r="H204" s="57"/>
      <c r="I204" s="57"/>
      <c r="J204" s="57"/>
      <c r="K204" s="57"/>
      <c r="L204" s="57"/>
      <c r="M204" s="58"/>
    </row>
    <row r="205" spans="1:13" ht="15.75" x14ac:dyDescent="0.25">
      <c r="A205" s="54"/>
      <c r="B205" s="55"/>
      <c r="C205" s="56"/>
      <c r="D205" s="57"/>
      <c r="E205" s="57"/>
      <c r="F205" s="57"/>
      <c r="G205" s="57"/>
      <c r="H205" s="57"/>
      <c r="I205" s="57"/>
      <c r="J205" s="57"/>
      <c r="K205" s="57"/>
      <c r="L205" s="57"/>
      <c r="M205" s="58"/>
    </row>
    <row r="206" spans="1:13" ht="15.75" x14ac:dyDescent="0.25">
      <c r="A206" s="54"/>
      <c r="B206" s="55" t="s">
        <v>317</v>
      </c>
      <c r="C206" s="56">
        <v>57.51</v>
      </c>
      <c r="D206" s="57"/>
      <c r="E206" s="57"/>
      <c r="F206" s="57">
        <v>0.5</v>
      </c>
      <c r="G206" s="57">
        <v>28.754999999999999</v>
      </c>
      <c r="H206" s="57"/>
      <c r="I206" s="57"/>
      <c r="J206" s="57"/>
      <c r="K206" s="57"/>
      <c r="L206" s="57"/>
      <c r="M206" s="58"/>
    </row>
    <row r="207" spans="1:13" ht="15.75" x14ac:dyDescent="0.25">
      <c r="A207" s="54"/>
      <c r="B207" s="55"/>
      <c r="C207" s="56"/>
      <c r="D207" s="57"/>
      <c r="E207" s="57"/>
      <c r="F207" s="57"/>
      <c r="G207" s="57"/>
      <c r="H207" s="57"/>
      <c r="I207" s="57"/>
      <c r="J207" s="57"/>
      <c r="K207" s="57"/>
      <c r="L207" s="57"/>
      <c r="M207" s="58"/>
    </row>
    <row r="208" spans="1:13" ht="15.75" x14ac:dyDescent="0.25">
      <c r="A208" s="54"/>
      <c r="B208" s="55"/>
      <c r="C208" s="56"/>
      <c r="D208" s="57"/>
      <c r="E208" s="57"/>
      <c r="F208" s="57"/>
      <c r="G208" s="57"/>
      <c r="H208" s="57"/>
      <c r="I208" s="57"/>
      <c r="J208" s="57"/>
      <c r="K208" s="57"/>
      <c r="L208" s="57"/>
      <c r="M208" s="58"/>
    </row>
    <row r="209" spans="1:13" ht="15.75" x14ac:dyDescent="0.25">
      <c r="A209" s="59"/>
      <c r="B209" s="60" t="s">
        <v>6</v>
      </c>
      <c r="C209" s="61"/>
      <c r="D209" s="60"/>
      <c r="E209" s="60"/>
      <c r="F209" s="60"/>
      <c r="G209" s="61">
        <f>SUM(G203:G207)</f>
        <v>132.76910000000001</v>
      </c>
      <c r="H209" s="61"/>
      <c r="I209" s="63"/>
      <c r="J209" s="60"/>
      <c r="K209" s="63"/>
      <c r="L209" s="63"/>
      <c r="M209" s="64" t="s">
        <v>45</v>
      </c>
    </row>
    <row r="210" spans="1:13" x14ac:dyDescent="0.25">
      <c r="A210" s="144"/>
      <c r="B210" s="25"/>
      <c r="C210" s="25"/>
      <c r="D210" s="25"/>
      <c r="E210" s="25"/>
      <c r="F210" s="25"/>
      <c r="G210" s="25"/>
      <c r="H210" s="25"/>
      <c r="I210" s="25"/>
      <c r="J210" s="25"/>
    </row>
    <row r="211" spans="1:13" ht="15.75" x14ac:dyDescent="0.25">
      <c r="A211" s="53" t="str">
        <f>'ORÇAMENTO COMPLETO'!A42</f>
        <v>5.2</v>
      </c>
      <c r="B211" s="457" t="str">
        <f>'ORÇAMENTO COMPLETO'!C42</f>
        <v>ALVENARIA DE VEDAÇÃO DE BLOCOS CERÂMICOS FURADOS NA VERTICAL DE 19X19X39CM (ESPESSURA 19CM) DE PAREDES COM ÁREA LÍQUIDA MAIOR OU IGUAL A 6M² COM VÃOS E ARGAMASSA DE ASSENTAMENTO COM PREPARO EM BETONEIRA.</v>
      </c>
      <c r="C211" s="457"/>
      <c r="D211" s="457"/>
      <c r="E211" s="457"/>
      <c r="F211" s="457"/>
      <c r="G211" s="457"/>
      <c r="H211" s="457"/>
      <c r="I211" s="457"/>
      <c r="J211" s="457"/>
      <c r="K211" s="457"/>
      <c r="L211" s="457"/>
      <c r="M211" s="458"/>
    </row>
    <row r="212" spans="1:13" ht="15.75" x14ac:dyDescent="0.25">
      <c r="A212" s="54"/>
      <c r="B212" s="55"/>
      <c r="C212" s="56"/>
      <c r="D212" s="57"/>
      <c r="E212" s="57"/>
      <c r="F212" s="57"/>
      <c r="G212" s="57"/>
      <c r="H212" s="57"/>
      <c r="I212" s="57"/>
      <c r="J212" s="57"/>
      <c r="K212" s="57"/>
      <c r="L212" s="57"/>
      <c r="M212" s="58"/>
    </row>
    <row r="213" spans="1:13" ht="15.75" x14ac:dyDescent="0.25">
      <c r="A213" s="54"/>
      <c r="B213" s="55"/>
      <c r="C213" s="56"/>
      <c r="D213" s="57"/>
      <c r="E213" s="57"/>
      <c r="F213" s="57"/>
      <c r="G213" s="57"/>
      <c r="I213" s="57"/>
      <c r="J213" s="57"/>
      <c r="K213" s="57"/>
      <c r="L213" s="57"/>
      <c r="M213" s="58"/>
    </row>
    <row r="214" spans="1:13" ht="15.75" x14ac:dyDescent="0.25">
      <c r="A214" s="54"/>
      <c r="B214" s="55" t="s">
        <v>450</v>
      </c>
      <c r="C214" s="56">
        <v>33</v>
      </c>
      <c r="D214" s="57"/>
      <c r="E214" s="57"/>
      <c r="F214" s="57">
        <v>0.8</v>
      </c>
      <c r="G214" s="57">
        <f>C214*F214*J214</f>
        <v>52.800000000000004</v>
      </c>
      <c r="I214" s="57"/>
      <c r="J214" s="57">
        <v>2</v>
      </c>
      <c r="K214" s="57"/>
      <c r="L214" s="57"/>
      <c r="M214" s="58"/>
    </row>
    <row r="215" spans="1:13" ht="15.75" x14ac:dyDescent="0.25">
      <c r="A215" s="54"/>
      <c r="B215" s="55" t="s">
        <v>449</v>
      </c>
      <c r="C215" s="56">
        <v>3</v>
      </c>
      <c r="D215" s="57"/>
      <c r="E215" s="57"/>
      <c r="F215" s="57">
        <v>0.9</v>
      </c>
      <c r="G215" s="57">
        <f>C215*F215</f>
        <v>2.7</v>
      </c>
      <c r="I215" s="57"/>
      <c r="J215" s="57"/>
      <c r="K215" s="57"/>
      <c r="L215" s="57"/>
      <c r="M215" s="58"/>
    </row>
    <row r="216" spans="1:13" ht="15.75" x14ac:dyDescent="0.25">
      <c r="A216" s="54"/>
      <c r="B216" s="55"/>
      <c r="C216" s="56"/>
      <c r="D216" s="57"/>
      <c r="E216" s="57"/>
      <c r="F216" s="57"/>
      <c r="G216" s="57"/>
      <c r="H216" s="57"/>
      <c r="I216" s="57"/>
      <c r="J216" s="57"/>
      <c r="K216" s="57"/>
      <c r="L216" s="57"/>
      <c r="M216" s="58"/>
    </row>
    <row r="217" spans="1:13" ht="15.75" x14ac:dyDescent="0.25">
      <c r="A217" s="59"/>
      <c r="B217" s="60" t="s">
        <v>6</v>
      </c>
      <c r="C217" s="61"/>
      <c r="D217" s="60"/>
      <c r="E217" s="60"/>
      <c r="F217" s="60"/>
      <c r="G217" s="61">
        <f>SUM(G212:G216)</f>
        <v>55.500000000000007</v>
      </c>
      <c r="H217" s="61"/>
      <c r="I217" s="63"/>
      <c r="J217" s="60"/>
      <c r="K217" s="63"/>
      <c r="L217" s="63"/>
      <c r="M217" s="64" t="s">
        <v>45</v>
      </c>
    </row>
    <row r="218" spans="1:13" ht="15.75" x14ac:dyDescent="0.25">
      <c r="A218" s="50" t="str">
        <f>'ORÇAMENTO COMPLETO'!A44</f>
        <v>6.0</v>
      </c>
      <c r="B218" s="46" t="str">
        <f>'ORÇAMENTO COMPLETO'!C44</f>
        <v>SUPRA-ESTRUTURA</v>
      </c>
      <c r="C218" s="51"/>
      <c r="D218" s="51"/>
      <c r="E218" s="51"/>
      <c r="F218" s="51"/>
      <c r="G218" s="51"/>
      <c r="H218" s="51"/>
      <c r="I218" s="51"/>
      <c r="J218" s="51"/>
      <c r="K218" s="51"/>
      <c r="L218" s="51"/>
      <c r="M218" s="52"/>
    </row>
    <row r="219" spans="1:13" ht="15.75" x14ac:dyDescent="0.25">
      <c r="A219" s="53" t="str">
        <f>'ORÇAMENTO COMPLETO'!A45</f>
        <v>6.1</v>
      </c>
      <c r="B219" s="457" t="str">
        <f>'ORÇAMENTO COMPLETO'!C45</f>
        <v>CONCRETO FCK = 25MPA, TRAÇO 1:2,3:2,7 (CIMENTO/ AREIA MÉDIA/ BRITA 1) - PREPARO MECÂNICO COM BETONEIRA 400 L.</v>
      </c>
      <c r="C219" s="457"/>
      <c r="D219" s="457"/>
      <c r="E219" s="457"/>
      <c r="F219" s="457"/>
      <c r="G219" s="457"/>
      <c r="H219" s="457"/>
      <c r="I219" s="457"/>
      <c r="J219" s="457"/>
      <c r="K219" s="457"/>
      <c r="L219" s="457"/>
      <c r="M219" s="458"/>
    </row>
    <row r="220" spans="1:13" ht="15.75" x14ac:dyDescent="0.25">
      <c r="A220" s="54"/>
      <c r="B220" s="55" t="s">
        <v>170</v>
      </c>
      <c r="C220" s="56"/>
      <c r="D220" s="57"/>
      <c r="E220" s="57"/>
      <c r="F220" s="57"/>
      <c r="G220" s="57"/>
      <c r="H220" s="57">
        <v>1</v>
      </c>
      <c r="I220" s="57"/>
      <c r="J220" s="57"/>
      <c r="K220" s="57"/>
      <c r="L220" s="57"/>
      <c r="M220" s="58"/>
    </row>
    <row r="221" spans="1:13" ht="15.75" x14ac:dyDescent="0.25">
      <c r="A221" s="54"/>
      <c r="B221" s="55" t="s">
        <v>171</v>
      </c>
      <c r="C221" s="56"/>
      <c r="D221" s="57"/>
      <c r="E221" s="57"/>
      <c r="F221" s="57"/>
      <c r="G221" s="57"/>
      <c r="H221" s="57">
        <v>1.92</v>
      </c>
      <c r="I221" s="57"/>
      <c r="J221" s="57"/>
      <c r="K221" s="57"/>
      <c r="L221" s="57"/>
      <c r="M221" s="58"/>
    </row>
    <row r="222" spans="1:13" ht="15.75" x14ac:dyDescent="0.25">
      <c r="A222" s="54"/>
      <c r="B222" s="55"/>
      <c r="C222" s="56"/>
      <c r="D222" s="57"/>
      <c r="E222" s="57"/>
      <c r="F222" s="57"/>
      <c r="G222" s="57"/>
      <c r="H222" s="57">
        <v>0.9</v>
      </c>
      <c r="I222" s="57"/>
      <c r="J222" s="57"/>
      <c r="K222" s="57"/>
      <c r="L222" s="57"/>
      <c r="M222" s="58"/>
    </row>
    <row r="223" spans="1:13" ht="15.75" x14ac:dyDescent="0.25">
      <c r="A223" s="54"/>
      <c r="B223" s="55"/>
      <c r="C223" s="56"/>
      <c r="D223" s="57"/>
      <c r="E223" s="57"/>
      <c r="F223" s="57"/>
      <c r="G223" s="57"/>
      <c r="H223" s="57"/>
      <c r="I223" s="57"/>
      <c r="J223" s="57"/>
      <c r="K223" s="57"/>
      <c r="L223" s="57"/>
      <c r="M223" s="58"/>
    </row>
    <row r="224" spans="1:13" ht="15.75" x14ac:dyDescent="0.25">
      <c r="A224" s="54"/>
      <c r="B224" s="55" t="s">
        <v>539</v>
      </c>
      <c r="C224" s="56">
        <v>0.15</v>
      </c>
      <c r="D224" s="57">
        <v>0.3</v>
      </c>
      <c r="E224" s="57"/>
      <c r="F224" s="57">
        <v>2.4</v>
      </c>
      <c r="G224" s="57"/>
      <c r="H224" s="57">
        <f>C224*D224*F224*J224</f>
        <v>5.7240000000000002</v>
      </c>
      <c r="I224" s="57"/>
      <c r="J224" s="56">
        <v>53</v>
      </c>
      <c r="K224" s="57"/>
      <c r="L224" s="57"/>
      <c r="M224" s="58"/>
    </row>
    <row r="225" spans="1:20" ht="15.75" x14ac:dyDescent="0.25">
      <c r="A225" s="54"/>
      <c r="B225" s="55" t="s">
        <v>540</v>
      </c>
      <c r="C225" s="56">
        <v>0.15</v>
      </c>
      <c r="D225" s="57">
        <v>0.6</v>
      </c>
      <c r="E225" s="57"/>
      <c r="F225" s="57">
        <v>2.4</v>
      </c>
      <c r="G225" s="57"/>
      <c r="H225" s="57">
        <f>C225*D225*F225*J225</f>
        <v>20.951999999999998</v>
      </c>
      <c r="I225" s="57"/>
      <c r="J225" s="57">
        <f>(8*9)+25</f>
        <v>97</v>
      </c>
      <c r="K225" s="57"/>
      <c r="L225" s="57"/>
      <c r="M225" s="58"/>
    </row>
    <row r="226" spans="1:20" ht="15.75" x14ac:dyDescent="0.25">
      <c r="A226" s="54"/>
      <c r="B226" s="55"/>
      <c r="C226" s="56"/>
      <c r="D226" s="57"/>
      <c r="E226" s="57"/>
      <c r="F226" s="57"/>
      <c r="G226" s="57"/>
      <c r="H226" s="57"/>
      <c r="I226" s="57"/>
      <c r="J226" s="57"/>
      <c r="K226" s="57"/>
      <c r="L226" s="57"/>
      <c r="M226" s="58"/>
    </row>
    <row r="227" spans="1:20" ht="15.75" x14ac:dyDescent="0.25">
      <c r="A227" s="54"/>
      <c r="B227" s="55" t="s">
        <v>548</v>
      </c>
      <c r="C227" s="56">
        <v>0.5</v>
      </c>
      <c r="D227" s="57">
        <v>0.25</v>
      </c>
      <c r="E227" s="57"/>
      <c r="F227" s="57">
        <v>5.05</v>
      </c>
      <c r="G227" s="57"/>
      <c r="H227" s="57">
        <f>C227*D227*F227*J227</f>
        <v>2.5249999999999999</v>
      </c>
      <c r="J227" s="57">
        <v>4</v>
      </c>
      <c r="K227" s="57"/>
      <c r="L227" s="57"/>
      <c r="M227" s="58"/>
      <c r="R227">
        <v>136</v>
      </c>
      <c r="S227">
        <v>135</v>
      </c>
      <c r="T227">
        <f>R227*S227</f>
        <v>18360</v>
      </c>
    </row>
    <row r="228" spans="1:20" ht="15.75" x14ac:dyDescent="0.25">
      <c r="A228" s="54"/>
      <c r="B228" s="55" t="s">
        <v>549</v>
      </c>
      <c r="C228" s="56">
        <v>0.5</v>
      </c>
      <c r="D228" s="57">
        <v>0.5</v>
      </c>
      <c r="E228" s="57"/>
      <c r="F228" s="57">
        <v>5.05</v>
      </c>
      <c r="G228" s="57"/>
      <c r="H228" s="57">
        <f>C228*D228*F228*J228</f>
        <v>2.5249999999999999</v>
      </c>
      <c r="J228" s="57">
        <v>2</v>
      </c>
      <c r="K228" s="57"/>
      <c r="L228" s="57"/>
      <c r="M228" s="58"/>
      <c r="R228">
        <v>68</v>
      </c>
      <c r="S228">
        <v>185</v>
      </c>
      <c r="T228">
        <f t="shared" ref="T228:T231" si="8">R228*S228</f>
        <v>12580</v>
      </c>
    </row>
    <row r="229" spans="1:20" ht="15.75" x14ac:dyDescent="0.25">
      <c r="A229" s="54"/>
      <c r="B229" s="55"/>
      <c r="C229" s="56"/>
      <c r="D229" s="57"/>
      <c r="E229" s="57"/>
      <c r="F229" s="57"/>
      <c r="G229" s="57"/>
      <c r="H229" s="57"/>
      <c r="I229" s="57"/>
      <c r="J229" s="57"/>
      <c r="K229" s="57"/>
      <c r="L229" s="57"/>
      <c r="M229" s="58"/>
      <c r="R229">
        <v>36</v>
      </c>
      <c r="S229">
        <v>572</v>
      </c>
      <c r="T229">
        <f t="shared" si="8"/>
        <v>20592</v>
      </c>
    </row>
    <row r="230" spans="1:20" ht="15.75" x14ac:dyDescent="0.25">
      <c r="A230" s="54"/>
      <c r="B230" s="55" t="s">
        <v>550</v>
      </c>
      <c r="C230" s="56">
        <v>4.5999999999999996</v>
      </c>
      <c r="D230" s="57">
        <v>0.25</v>
      </c>
      <c r="F230" s="57">
        <v>0.4</v>
      </c>
      <c r="G230" s="57"/>
      <c r="H230" s="57">
        <f>C230*D230*F230*J230</f>
        <v>0.91999999999999993</v>
      </c>
      <c r="I230" s="57"/>
      <c r="J230" s="57">
        <v>2</v>
      </c>
      <c r="K230" s="57"/>
      <c r="L230" s="57"/>
      <c r="M230" s="58"/>
      <c r="R230">
        <v>6</v>
      </c>
      <c r="S230">
        <v>1085</v>
      </c>
      <c r="T230">
        <f t="shared" si="8"/>
        <v>6510</v>
      </c>
    </row>
    <row r="231" spans="1:20" ht="15.75" x14ac:dyDescent="0.25">
      <c r="A231" s="54"/>
      <c r="B231" s="55" t="s">
        <v>550</v>
      </c>
      <c r="C231" s="56">
        <v>3.06</v>
      </c>
      <c r="D231" s="57">
        <v>0.25</v>
      </c>
      <c r="F231" s="57">
        <v>0.4</v>
      </c>
      <c r="G231" s="57"/>
      <c r="H231" s="57">
        <f>C231*D231*F231*J231</f>
        <v>0.6120000000000001</v>
      </c>
      <c r="I231" s="57"/>
      <c r="J231" s="57">
        <v>2</v>
      </c>
      <c r="K231" s="57"/>
      <c r="L231" s="57"/>
      <c r="M231" s="58"/>
      <c r="R231">
        <v>6</v>
      </c>
      <c r="S231">
        <v>798</v>
      </c>
      <c r="T231">
        <f t="shared" si="8"/>
        <v>4788</v>
      </c>
    </row>
    <row r="232" spans="1:20" ht="15.75" x14ac:dyDescent="0.25">
      <c r="A232" s="54"/>
      <c r="B232" s="55"/>
      <c r="C232" s="56"/>
      <c r="D232" s="57"/>
      <c r="E232" s="57"/>
      <c r="F232" s="57"/>
      <c r="G232" s="57"/>
      <c r="H232" s="57"/>
      <c r="I232" s="57"/>
      <c r="J232" s="57"/>
      <c r="K232" s="57"/>
      <c r="L232" s="57"/>
      <c r="M232" s="58"/>
    </row>
    <row r="233" spans="1:20" ht="15.75" x14ac:dyDescent="0.25">
      <c r="A233" s="59"/>
      <c r="B233" s="60" t="s">
        <v>6</v>
      </c>
      <c r="C233" s="61"/>
      <c r="D233" s="60"/>
      <c r="E233" s="60"/>
      <c r="F233" s="60"/>
      <c r="G233" s="61"/>
      <c r="H233" s="60">
        <f>SUM(H220:H231)</f>
        <v>37.078000000000003</v>
      </c>
      <c r="I233" s="63"/>
      <c r="J233" s="63"/>
      <c r="K233" s="63"/>
      <c r="L233" s="63"/>
      <c r="M233" s="64" t="s">
        <v>130</v>
      </c>
    </row>
    <row r="234" spans="1:20" x14ac:dyDescent="0.25">
      <c r="A234" s="78"/>
      <c r="B234" s="25"/>
      <c r="C234" s="25"/>
      <c r="D234" s="25"/>
      <c r="E234" s="25"/>
      <c r="F234" s="25"/>
      <c r="G234" s="25"/>
      <c r="H234" s="25"/>
      <c r="I234" s="25"/>
      <c r="J234" s="25"/>
    </row>
    <row r="235" spans="1:20" ht="15.75" x14ac:dyDescent="0.25">
      <c r="A235" s="53" t="str">
        <f>'ORÇAMENTO COMPLETO'!A46</f>
        <v>6.2</v>
      </c>
      <c r="B235" s="457" t="str">
        <f>'ORÇAMENTO COMPLETO'!C46</f>
        <v xml:space="preserve">ARMAÇÃO DE PILAR OU VIGA DE UMA ESTRUTURA CONVENCIONAL DE CONCRETO ARMADO EM UMA EDIFICAÇÃO TÉRREA OU SOBRADO UTILIZANDO AÇO CA-60 DE 5,0 MM </v>
      </c>
      <c r="C235" s="457"/>
      <c r="D235" s="457"/>
      <c r="E235" s="457"/>
      <c r="F235" s="457"/>
      <c r="G235" s="457"/>
      <c r="H235" s="457"/>
      <c r="I235" s="457"/>
      <c r="J235" s="457"/>
      <c r="K235" s="457"/>
      <c r="L235" s="457"/>
      <c r="M235" s="458"/>
    </row>
    <row r="236" spans="1:20" ht="15.75" x14ac:dyDescent="0.25">
      <c r="A236" s="54"/>
      <c r="B236" s="55" t="s">
        <v>170</v>
      </c>
      <c r="C236" s="56"/>
      <c r="D236" s="57"/>
      <c r="E236" s="57"/>
      <c r="F236" s="57"/>
      <c r="G236" s="57"/>
      <c r="H236" s="57"/>
      <c r="I236" s="57">
        <v>19.600000000000001</v>
      </c>
      <c r="J236" s="57"/>
      <c r="K236" s="57"/>
      <c r="L236" s="57"/>
      <c r="M236" s="58"/>
    </row>
    <row r="237" spans="1:20" ht="15.75" x14ac:dyDescent="0.25">
      <c r="A237" s="54"/>
      <c r="B237" s="55" t="s">
        <v>171</v>
      </c>
      <c r="C237" s="56"/>
      <c r="D237" s="57"/>
      <c r="E237" s="57"/>
      <c r="F237" s="57"/>
      <c r="G237" s="57"/>
      <c r="H237" s="57"/>
      <c r="I237" s="57">
        <v>6.7</v>
      </c>
      <c r="J237" s="57"/>
      <c r="K237" s="57"/>
      <c r="L237" s="57"/>
      <c r="M237" s="58"/>
    </row>
    <row r="238" spans="1:20" ht="15.75" x14ac:dyDescent="0.25">
      <c r="A238" s="54"/>
      <c r="B238" s="55"/>
      <c r="C238" s="56"/>
      <c r="D238" s="57"/>
      <c r="E238" s="57"/>
      <c r="F238" s="57"/>
      <c r="G238" s="57"/>
      <c r="H238" s="57"/>
      <c r="I238" s="57">
        <v>39.700000000000003</v>
      </c>
      <c r="J238" s="57"/>
      <c r="K238" s="57"/>
      <c r="L238" s="57"/>
      <c r="M238" s="58"/>
    </row>
    <row r="239" spans="1:20" ht="15.75" x14ac:dyDescent="0.25">
      <c r="A239" s="54"/>
      <c r="B239" s="55"/>
      <c r="C239" s="56"/>
      <c r="D239" s="57"/>
      <c r="E239" s="57"/>
      <c r="F239" s="57"/>
      <c r="G239" s="57"/>
      <c r="H239" s="57"/>
      <c r="I239" s="57">
        <v>36.6</v>
      </c>
      <c r="J239" s="57"/>
      <c r="K239" s="57"/>
      <c r="L239" s="57"/>
      <c r="M239" s="58"/>
    </row>
    <row r="240" spans="1:20" ht="15.75" x14ac:dyDescent="0.25">
      <c r="A240" s="54"/>
      <c r="B240" s="55"/>
      <c r="C240" s="56"/>
      <c r="D240" s="57"/>
      <c r="E240" s="57"/>
      <c r="F240" s="57"/>
      <c r="G240" s="57"/>
      <c r="H240" s="57"/>
      <c r="I240" s="57"/>
      <c r="J240" s="57"/>
      <c r="K240" s="57"/>
      <c r="L240" s="57"/>
      <c r="M240" s="58"/>
    </row>
    <row r="241" spans="1:13" ht="15.75" x14ac:dyDescent="0.25">
      <c r="A241" s="54"/>
      <c r="B241" s="55" t="s">
        <v>541</v>
      </c>
      <c r="C241" s="56"/>
      <c r="D241" s="57"/>
      <c r="E241" s="57"/>
      <c r="F241" s="57"/>
      <c r="G241" s="57"/>
      <c r="H241" s="57"/>
      <c r="I241" s="57">
        <v>460.62</v>
      </c>
      <c r="J241" s="57"/>
      <c r="K241" s="57"/>
      <c r="L241" s="57"/>
      <c r="M241" s="58"/>
    </row>
    <row r="242" spans="1:13" ht="15.75" x14ac:dyDescent="0.25">
      <c r="A242" s="54"/>
      <c r="B242" s="55"/>
      <c r="C242" s="56"/>
      <c r="D242" s="57"/>
      <c r="E242" s="57"/>
      <c r="F242" s="57"/>
      <c r="G242" s="57"/>
      <c r="H242" s="57"/>
      <c r="I242" s="57"/>
      <c r="J242" s="57"/>
      <c r="K242" s="57"/>
      <c r="L242" s="57"/>
      <c r="M242" s="58"/>
    </row>
    <row r="243" spans="1:13" ht="15.75" x14ac:dyDescent="0.25">
      <c r="A243" s="54"/>
      <c r="B243" s="55" t="s">
        <v>552</v>
      </c>
      <c r="C243" s="56"/>
      <c r="D243" s="57"/>
      <c r="E243" s="57"/>
      <c r="F243" s="57"/>
      <c r="G243" s="57"/>
      <c r="H243" s="57"/>
      <c r="I243" s="57">
        <v>52.41</v>
      </c>
      <c r="J243" s="57"/>
      <c r="K243" s="57"/>
      <c r="L243" s="57"/>
      <c r="M243" s="58"/>
    </row>
    <row r="244" spans="1:13" ht="15.75" x14ac:dyDescent="0.25">
      <c r="A244" s="54"/>
      <c r="B244" s="55"/>
      <c r="C244" s="56"/>
      <c r="D244" s="57"/>
      <c r="E244" s="57"/>
      <c r="F244" s="57"/>
      <c r="G244" s="57"/>
      <c r="H244" s="57"/>
      <c r="I244" s="57"/>
      <c r="J244" s="57"/>
      <c r="K244" s="57"/>
      <c r="L244" s="57"/>
      <c r="M244" s="58"/>
    </row>
    <row r="245" spans="1:13" ht="15.75" x14ac:dyDescent="0.25">
      <c r="A245" s="59"/>
      <c r="B245" s="60" t="s">
        <v>6</v>
      </c>
      <c r="C245" s="61"/>
      <c r="D245" s="60"/>
      <c r="E245" s="60"/>
      <c r="F245" s="60"/>
      <c r="G245" s="60"/>
      <c r="H245" s="61"/>
      <c r="I245" s="61">
        <f>SUM(I236:I243)/1.1</f>
        <v>559.66363636363633</v>
      </c>
      <c r="J245" s="63"/>
      <c r="K245" s="63"/>
      <c r="L245" s="63"/>
      <c r="M245" s="64" t="s">
        <v>136</v>
      </c>
    </row>
    <row r="246" spans="1:13" x14ac:dyDescent="0.25">
      <c r="A246" s="78"/>
      <c r="B246" s="25"/>
      <c r="C246" s="25"/>
      <c r="D246" s="25"/>
      <c r="E246" s="25"/>
      <c r="F246" s="25"/>
      <c r="G246" s="25"/>
      <c r="H246" s="25"/>
      <c r="I246" s="25"/>
      <c r="J246" s="25"/>
    </row>
    <row r="247" spans="1:13" ht="15.75" x14ac:dyDescent="0.25">
      <c r="A247" s="53" t="str">
        <f>'ORÇAMENTO COMPLETO'!A47</f>
        <v>6.4</v>
      </c>
      <c r="B247" s="457" t="str">
        <f>'ORÇAMENTO COMPLETO'!C47</f>
        <v xml:space="preserve">ARMAÇÃO DE PILAR OU VIGA DE UMA ESTRUTURA CONVENCIONAL DE CONCRETO ARMADO EM UMA EDIFICAÇÃO TÉRREA OU SOBRADO UTILIZANDO AÇO CA-50 DE 8,0 MM </v>
      </c>
      <c r="C247" s="457"/>
      <c r="D247" s="457"/>
      <c r="E247" s="457"/>
      <c r="F247" s="457"/>
      <c r="G247" s="457"/>
      <c r="H247" s="457"/>
      <c r="I247" s="457"/>
      <c r="J247" s="457"/>
      <c r="K247" s="457"/>
      <c r="L247" s="457"/>
      <c r="M247" s="458"/>
    </row>
    <row r="248" spans="1:13" ht="15.75" x14ac:dyDescent="0.25">
      <c r="A248" s="54"/>
      <c r="B248" s="55"/>
      <c r="C248" s="56"/>
      <c r="D248" s="57"/>
      <c r="E248" s="57"/>
      <c r="F248" s="57"/>
      <c r="G248" s="57"/>
      <c r="H248" s="57"/>
      <c r="I248" s="57"/>
      <c r="J248" s="57"/>
      <c r="K248" s="57"/>
      <c r="L248" s="57"/>
      <c r="M248" s="58"/>
    </row>
    <row r="249" spans="1:13" ht="15.75" x14ac:dyDescent="0.25">
      <c r="A249" s="54"/>
      <c r="B249" s="55" t="s">
        <v>171</v>
      </c>
      <c r="C249" s="56"/>
      <c r="D249" s="57"/>
      <c r="E249" s="57"/>
      <c r="F249" s="57"/>
      <c r="G249" s="57"/>
      <c r="H249" s="57"/>
      <c r="I249" s="57">
        <v>74.2</v>
      </c>
      <c r="J249" s="57"/>
      <c r="K249" s="57"/>
      <c r="L249" s="57"/>
      <c r="M249" s="58"/>
    </row>
    <row r="250" spans="1:13" ht="15.75" x14ac:dyDescent="0.25">
      <c r="A250" s="54"/>
      <c r="B250" s="55"/>
      <c r="C250" s="56"/>
      <c r="D250" s="57"/>
      <c r="E250" s="57"/>
      <c r="F250" s="57"/>
      <c r="G250" s="57"/>
      <c r="H250" s="57"/>
      <c r="I250" s="57">
        <v>52.7</v>
      </c>
      <c r="J250" s="57"/>
      <c r="K250" s="57"/>
      <c r="L250" s="57"/>
      <c r="M250" s="58"/>
    </row>
    <row r="251" spans="1:13" ht="15.75" x14ac:dyDescent="0.25">
      <c r="A251" s="59"/>
      <c r="B251" s="60" t="s">
        <v>6</v>
      </c>
      <c r="C251" s="61"/>
      <c r="D251" s="60"/>
      <c r="E251" s="60"/>
      <c r="F251" s="60"/>
      <c r="G251" s="61"/>
      <c r="H251" s="61"/>
      <c r="I251" s="61">
        <f>SUM(I248:I250)/1.1</f>
        <v>115.36363636363636</v>
      </c>
      <c r="J251" s="63"/>
      <c r="K251" s="63"/>
      <c r="L251" s="63"/>
      <c r="M251" s="64" t="s">
        <v>136</v>
      </c>
    </row>
    <row r="252" spans="1:13" ht="15.75" x14ac:dyDescent="0.25">
      <c r="A252" s="54"/>
      <c r="B252" s="55"/>
      <c r="C252" s="56"/>
      <c r="D252" s="57"/>
      <c r="E252" s="57"/>
      <c r="F252" s="57"/>
      <c r="G252" s="57"/>
      <c r="H252" s="57"/>
      <c r="I252" s="57"/>
      <c r="J252" s="57"/>
      <c r="K252" s="57"/>
      <c r="L252" s="57"/>
      <c r="M252" s="58"/>
    </row>
    <row r="253" spans="1:13" ht="15.75" x14ac:dyDescent="0.25">
      <c r="A253" s="53" t="str">
        <f>'ORÇAMENTO COMPLETO'!A48</f>
        <v>6.5</v>
      </c>
      <c r="B253" s="457" t="str">
        <f>'ORÇAMENTO COMPLETO'!C48</f>
        <v>ARMAÇÃO DE PILAR OU VIGA DE UMA ESTRUTURA CONVENCIONAL DE CONCRETO ARMADO EM UMA EDIFICAÇÃO TÉRREA OU SOBRADO UTILIZANDO AÇO CA-50 DE 10,0 MM</v>
      </c>
      <c r="C253" s="457"/>
      <c r="D253" s="457"/>
      <c r="E253" s="457"/>
      <c r="F253" s="457"/>
      <c r="G253" s="457"/>
      <c r="H253" s="457"/>
      <c r="I253" s="457"/>
      <c r="J253" s="457"/>
      <c r="K253" s="457"/>
      <c r="L253" s="457"/>
      <c r="M253" s="458"/>
    </row>
    <row r="254" spans="1:13" ht="15.75" x14ac:dyDescent="0.25">
      <c r="A254" s="54"/>
      <c r="B254" s="55"/>
      <c r="C254" s="56"/>
      <c r="D254" s="57"/>
      <c r="E254" s="57"/>
      <c r="F254" s="57"/>
      <c r="G254" s="57"/>
      <c r="H254" s="57"/>
      <c r="I254" s="57"/>
      <c r="J254" s="57"/>
      <c r="K254" s="57"/>
      <c r="L254" s="57"/>
      <c r="M254" s="58"/>
    </row>
    <row r="255" spans="1:13" ht="15.75" x14ac:dyDescent="0.25">
      <c r="A255" s="54"/>
      <c r="B255" s="55" t="s">
        <v>542</v>
      </c>
      <c r="C255" s="56"/>
      <c r="D255" s="57"/>
      <c r="E255" s="57"/>
      <c r="F255" s="57"/>
      <c r="G255" s="57"/>
      <c r="H255" s="57"/>
      <c r="I255" s="57">
        <v>76.2</v>
      </c>
      <c r="J255" s="57"/>
      <c r="K255" s="57"/>
      <c r="L255" s="57"/>
      <c r="M255" s="58"/>
    </row>
    <row r="256" spans="1:13" ht="15.75" x14ac:dyDescent="0.25">
      <c r="A256" s="54"/>
      <c r="B256" s="55"/>
      <c r="C256" s="56"/>
      <c r="D256" s="57"/>
      <c r="E256" s="57"/>
      <c r="F256" s="57"/>
      <c r="G256" s="57"/>
      <c r="H256" s="57"/>
      <c r="I256" s="57"/>
      <c r="J256" s="57"/>
      <c r="K256" s="57"/>
      <c r="L256" s="57"/>
      <c r="M256" s="58"/>
    </row>
    <row r="257" spans="1:20" ht="15.75" x14ac:dyDescent="0.25">
      <c r="A257" s="54"/>
      <c r="B257" s="55" t="s">
        <v>541</v>
      </c>
      <c r="C257" s="56"/>
      <c r="D257" s="57"/>
      <c r="E257" s="57"/>
      <c r="F257" s="57"/>
      <c r="G257" s="57"/>
      <c r="H257" s="57"/>
      <c r="I257" s="57">
        <v>1522.73</v>
      </c>
      <c r="J257" s="57"/>
      <c r="K257" s="57"/>
      <c r="L257" s="57"/>
      <c r="M257" s="58"/>
    </row>
    <row r="258" spans="1:20" ht="15.75" x14ac:dyDescent="0.25">
      <c r="A258" s="54"/>
      <c r="B258" s="55"/>
      <c r="C258" s="56"/>
      <c r="D258" s="57"/>
      <c r="E258" s="57"/>
      <c r="F258" s="57"/>
      <c r="G258" s="57"/>
      <c r="H258" s="57"/>
      <c r="I258" s="57"/>
      <c r="J258" s="57"/>
      <c r="K258" s="57"/>
      <c r="L258" s="57"/>
      <c r="M258" s="58"/>
      <c r="T258">
        <v>22</v>
      </c>
    </row>
    <row r="259" spans="1:20" ht="15.75" x14ac:dyDescent="0.25">
      <c r="A259" s="54"/>
      <c r="B259" s="55" t="s">
        <v>552</v>
      </c>
      <c r="C259" s="56"/>
      <c r="D259" s="57"/>
      <c r="E259" s="57"/>
      <c r="F259" s="57"/>
      <c r="G259" s="57"/>
      <c r="H259" s="57"/>
      <c r="I259" s="57">
        <v>216.43</v>
      </c>
      <c r="J259" s="57"/>
      <c r="K259" s="57"/>
      <c r="L259" s="57"/>
      <c r="M259" s="58"/>
    </row>
    <row r="260" spans="1:20" ht="15.75" x14ac:dyDescent="0.25">
      <c r="A260" s="54"/>
      <c r="B260" s="55"/>
      <c r="C260" s="56"/>
      <c r="D260" s="57"/>
      <c r="E260" s="57"/>
      <c r="F260" s="57"/>
      <c r="G260" s="57"/>
      <c r="H260" s="57"/>
      <c r="I260" s="57"/>
      <c r="J260" s="57"/>
      <c r="K260" s="57"/>
      <c r="L260" s="57"/>
      <c r="M260" s="58"/>
    </row>
    <row r="261" spans="1:20" ht="15.75" x14ac:dyDescent="0.25">
      <c r="A261" s="59"/>
      <c r="B261" s="60" t="s">
        <v>6</v>
      </c>
      <c r="C261" s="61"/>
      <c r="D261" s="60"/>
      <c r="E261" s="60"/>
      <c r="F261" s="60"/>
      <c r="G261" s="61"/>
      <c r="H261" s="61"/>
      <c r="I261" s="61">
        <f>SUM(I254:I259)/1.1</f>
        <v>1650.3272727272727</v>
      </c>
      <c r="J261" s="63"/>
      <c r="K261" s="63"/>
      <c r="L261" s="63"/>
      <c r="M261" s="64" t="s">
        <v>136</v>
      </c>
    </row>
    <row r="262" spans="1:20" ht="15.75" x14ac:dyDescent="0.25">
      <c r="A262" s="54"/>
      <c r="B262" s="55"/>
      <c r="C262" s="56"/>
      <c r="D262" s="57"/>
      <c r="E262" s="57"/>
      <c r="F262" s="57"/>
      <c r="G262" s="57"/>
      <c r="H262" s="57"/>
      <c r="I262" s="57"/>
      <c r="J262" s="57"/>
      <c r="K262" s="57"/>
      <c r="L262" s="57"/>
      <c r="M262" s="58"/>
    </row>
    <row r="263" spans="1:20" ht="15.75" x14ac:dyDescent="0.25">
      <c r="A263" s="53" t="str">
        <f>'ORÇAMENTO COMPLETO'!A49</f>
        <v>6.6</v>
      </c>
      <c r="B263" s="457" t="str">
        <f>'ORÇAMENTO COMPLETO'!C49</f>
        <v>ARMAÇÃO DE PILAR OU VIGA DE UMA ESTRUTURA CONVENCIONAL DE CONCRETO ARMADO EM UMA EDIFICAÇÃO TÉRREA OU SOBRADO UTILIZANDO AÇO CA-50 DE 12,5 MM</v>
      </c>
      <c r="C263" s="457"/>
      <c r="D263" s="457"/>
      <c r="E263" s="457"/>
      <c r="F263" s="457"/>
      <c r="G263" s="457"/>
      <c r="H263" s="457"/>
      <c r="I263" s="457"/>
      <c r="J263" s="457"/>
      <c r="K263" s="457"/>
      <c r="L263" s="457"/>
      <c r="M263" s="458"/>
    </row>
    <row r="264" spans="1:20" ht="15.75" x14ac:dyDescent="0.25">
      <c r="A264" s="54"/>
      <c r="B264" s="55" t="s">
        <v>170</v>
      </c>
      <c r="C264" s="56"/>
      <c r="D264" s="57"/>
      <c r="E264" s="57"/>
      <c r="F264" s="57"/>
      <c r="G264" s="57"/>
      <c r="H264" s="57"/>
      <c r="I264" s="57">
        <v>59.6</v>
      </c>
      <c r="J264" s="57"/>
      <c r="K264" s="57"/>
      <c r="L264" s="57"/>
      <c r="M264" s="58"/>
    </row>
    <row r="265" spans="1:20" ht="15.75" x14ac:dyDescent="0.25">
      <c r="A265" s="54"/>
      <c r="B265" s="55" t="s">
        <v>171</v>
      </c>
      <c r="C265" s="56"/>
      <c r="D265" s="57"/>
      <c r="E265" s="57"/>
      <c r="F265" s="57"/>
      <c r="G265" s="57"/>
      <c r="H265" s="57"/>
      <c r="I265" s="57">
        <v>191.8</v>
      </c>
      <c r="J265" s="57"/>
      <c r="K265" s="57"/>
      <c r="L265" s="57"/>
      <c r="M265" s="58"/>
    </row>
    <row r="266" spans="1:20" ht="15.75" x14ac:dyDescent="0.25">
      <c r="A266" s="54"/>
      <c r="B266" s="55"/>
      <c r="C266" s="56"/>
      <c r="D266" s="57"/>
      <c r="E266" s="57"/>
      <c r="F266" s="57"/>
      <c r="G266" s="57"/>
      <c r="H266" s="57"/>
      <c r="I266" s="57"/>
      <c r="J266" s="57"/>
      <c r="K266" s="57"/>
      <c r="L266" s="57"/>
      <c r="M266" s="58"/>
    </row>
    <row r="267" spans="1:20" ht="15.75" x14ac:dyDescent="0.25">
      <c r="A267" s="59"/>
      <c r="B267" s="60" t="s">
        <v>6</v>
      </c>
      <c r="C267" s="61"/>
      <c r="D267" s="60"/>
      <c r="E267" s="60"/>
      <c r="F267" s="60"/>
      <c r="G267" s="61"/>
      <c r="H267" s="61"/>
      <c r="I267" s="61">
        <f>SUM(I264:I266)/1.1</f>
        <v>228.54545454545453</v>
      </c>
      <c r="J267" s="63"/>
      <c r="K267" s="63"/>
      <c r="L267" s="63"/>
      <c r="M267" s="64" t="s">
        <v>136</v>
      </c>
    </row>
    <row r="268" spans="1:20" ht="15.75" x14ac:dyDescent="0.25">
      <c r="A268" s="53" t="str">
        <f>'ORÇAMENTO COMPLETO'!A50</f>
        <v>6.7</v>
      </c>
      <c r="B268" s="457" t="str">
        <f>'ORÇAMENTO COMPLETO'!C50</f>
        <v>FABRICAÇÃO DE FÔRMA PARA PILARES E ESTRUTURAS SIMILARES, EM CHAPA DE MADEIRA COMPENSADA RESINADA, E = 17 MM, 4 UTILIZAÇÕES.</v>
      </c>
      <c r="C268" s="457"/>
      <c r="D268" s="457"/>
      <c r="E268" s="457"/>
      <c r="F268" s="457"/>
      <c r="G268" s="457"/>
      <c r="H268" s="457"/>
      <c r="I268" s="457"/>
      <c r="J268" s="457"/>
      <c r="K268" s="457"/>
      <c r="L268" s="457"/>
      <c r="M268" s="458"/>
    </row>
    <row r="269" spans="1:20" ht="15.75" x14ac:dyDescent="0.25">
      <c r="A269" s="54"/>
      <c r="B269" s="55" t="s">
        <v>170</v>
      </c>
      <c r="C269" s="56"/>
      <c r="D269" s="57"/>
      <c r="E269" s="57"/>
      <c r="F269" s="57"/>
      <c r="G269" s="57">
        <v>19.899999999999999</v>
      </c>
      <c r="H269" s="57"/>
      <c r="I269" s="57"/>
      <c r="J269" s="57"/>
      <c r="K269" s="57"/>
      <c r="L269" s="57"/>
      <c r="M269" s="58"/>
    </row>
    <row r="270" spans="1:20" ht="15.75" x14ac:dyDescent="0.25">
      <c r="A270" s="54"/>
      <c r="B270" s="55" t="s">
        <v>171</v>
      </c>
      <c r="C270" s="56"/>
      <c r="D270" s="57"/>
      <c r="E270" s="57"/>
      <c r="F270" s="57"/>
      <c r="G270" s="57">
        <v>32.17</v>
      </c>
      <c r="H270" s="57"/>
      <c r="I270" s="57"/>
      <c r="J270" s="57"/>
      <c r="K270" s="57"/>
      <c r="L270" s="57"/>
      <c r="M270" s="58"/>
    </row>
    <row r="271" spans="1:20" ht="15.75" x14ac:dyDescent="0.25">
      <c r="A271" s="54"/>
      <c r="B271" s="55"/>
      <c r="C271" s="56"/>
      <c r="D271" s="57"/>
      <c r="E271" s="57"/>
      <c r="F271" s="57"/>
      <c r="G271" s="57">
        <v>16.559999999999999</v>
      </c>
      <c r="H271" s="57"/>
      <c r="I271" s="57"/>
      <c r="J271" s="57"/>
      <c r="K271" s="57"/>
      <c r="L271" s="57"/>
      <c r="M271" s="58"/>
    </row>
    <row r="272" spans="1:20" ht="15.75" x14ac:dyDescent="0.25">
      <c r="A272" s="54"/>
      <c r="B272" s="55"/>
      <c r="C272" s="56"/>
      <c r="D272" s="57"/>
      <c r="E272" s="57"/>
      <c r="F272" s="57"/>
      <c r="G272" s="57"/>
      <c r="H272" s="57"/>
      <c r="I272" s="57"/>
      <c r="J272" s="57"/>
      <c r="K272" s="57"/>
      <c r="L272" s="57"/>
      <c r="M272" s="58"/>
    </row>
    <row r="273" spans="1:13" ht="15.75" x14ac:dyDescent="0.25">
      <c r="A273" s="54"/>
      <c r="B273" s="55" t="s">
        <v>541</v>
      </c>
      <c r="C273" s="56"/>
      <c r="D273" s="57"/>
      <c r="E273" s="57"/>
      <c r="F273" s="57"/>
      <c r="G273" s="57">
        <v>461.52</v>
      </c>
      <c r="H273" s="57"/>
      <c r="I273" s="57"/>
      <c r="J273" s="57"/>
      <c r="K273" s="57"/>
      <c r="L273" s="57"/>
      <c r="M273" s="58"/>
    </row>
    <row r="274" spans="1:13" ht="15.75" x14ac:dyDescent="0.25">
      <c r="A274" s="54"/>
      <c r="B274" s="55"/>
      <c r="C274" s="56"/>
      <c r="D274" s="57"/>
      <c r="E274" s="57"/>
      <c r="F274" s="57"/>
      <c r="G274" s="57"/>
      <c r="H274" s="57"/>
      <c r="I274" s="57"/>
      <c r="J274" s="57"/>
      <c r="K274" s="57"/>
      <c r="L274" s="57"/>
      <c r="M274" s="58"/>
    </row>
    <row r="275" spans="1:13" ht="15.75" x14ac:dyDescent="0.25">
      <c r="A275" s="54"/>
      <c r="B275" s="55" t="s">
        <v>552</v>
      </c>
      <c r="C275" s="56"/>
      <c r="D275" s="57"/>
      <c r="E275" s="57"/>
      <c r="F275" s="57"/>
      <c r="G275" s="57">
        <v>55</v>
      </c>
      <c r="H275" s="57"/>
      <c r="I275" s="57"/>
      <c r="J275" s="57"/>
      <c r="K275" s="57"/>
      <c r="L275" s="57"/>
      <c r="M275" s="58"/>
    </row>
    <row r="276" spans="1:13" ht="15.75" x14ac:dyDescent="0.25">
      <c r="A276" s="54"/>
      <c r="B276" s="55"/>
      <c r="C276" s="56"/>
      <c r="D276" s="57"/>
      <c r="E276" s="57"/>
      <c r="F276" s="57"/>
      <c r="G276" s="57"/>
      <c r="H276" s="57"/>
      <c r="I276" s="57"/>
      <c r="J276" s="57"/>
      <c r="K276" s="57"/>
      <c r="L276" s="57"/>
      <c r="M276" s="58"/>
    </row>
    <row r="277" spans="1:13" ht="15.75" x14ac:dyDescent="0.25">
      <c r="A277" s="59"/>
      <c r="B277" s="60" t="s">
        <v>6</v>
      </c>
      <c r="C277" s="61"/>
      <c r="D277" s="60"/>
      <c r="E277" s="60"/>
      <c r="F277" s="60"/>
      <c r="G277" s="61">
        <f>SUM(G269:G275)</f>
        <v>585.15</v>
      </c>
      <c r="H277" s="61"/>
      <c r="I277" s="61"/>
      <c r="J277" s="63"/>
      <c r="K277" s="63"/>
      <c r="L277" s="63"/>
      <c r="M277" s="64" t="s">
        <v>108</v>
      </c>
    </row>
    <row r="278" spans="1:13" ht="15.75" x14ac:dyDescent="0.25">
      <c r="A278" s="54"/>
      <c r="B278" s="55"/>
      <c r="C278" s="56"/>
      <c r="D278" s="57"/>
      <c r="E278" s="57"/>
      <c r="F278" s="57"/>
      <c r="G278" s="57"/>
      <c r="H278" s="57"/>
      <c r="I278" s="57"/>
      <c r="J278" s="57"/>
      <c r="K278" s="57"/>
      <c r="L278" s="57"/>
      <c r="M278" s="58"/>
    </row>
    <row r="279" spans="1:13" ht="15.75" x14ac:dyDescent="0.25">
      <c r="A279" s="53" t="str">
        <f>'ORÇAMENTO COMPLETO'!A51</f>
        <v>6.8</v>
      </c>
      <c r="B279" s="457" t="str">
        <f>'ORÇAMENTO COMPLETO'!C51</f>
        <v>LAJE PRE-MOLD BETA 20 P/3,5KN/M2 VAO 6,2M INCL VIGOTAS TIJOLOS ARMADU-RA NEGATIVA CAPEAMENTO 3CM CONCRETO 15MPA ESCORAMENTO MATERIAL E MAO DE OBRA.</v>
      </c>
      <c r="C279" s="457"/>
      <c r="D279" s="457"/>
      <c r="E279" s="457"/>
      <c r="F279" s="457"/>
      <c r="G279" s="457"/>
      <c r="H279" s="457"/>
      <c r="I279" s="457"/>
      <c r="J279" s="457"/>
      <c r="K279" s="457"/>
      <c r="L279" s="457"/>
      <c r="M279" s="458"/>
    </row>
    <row r="280" spans="1:13" ht="15.75" x14ac:dyDescent="0.25">
      <c r="A280" s="54"/>
      <c r="B280" s="55" t="s">
        <v>47</v>
      </c>
      <c r="C280" s="56">
        <v>10.33</v>
      </c>
      <c r="D280" s="57">
        <v>4.43</v>
      </c>
      <c r="E280" s="57"/>
      <c r="F280" s="57"/>
      <c r="G280" s="57">
        <f>C280*D280</f>
        <v>45.761899999999997</v>
      </c>
      <c r="H280" s="57"/>
      <c r="I280" s="57"/>
      <c r="J280" s="57"/>
      <c r="K280" s="57"/>
      <c r="L280" s="57"/>
      <c r="M280" s="58"/>
    </row>
    <row r="281" spans="1:13" ht="15.75" x14ac:dyDescent="0.25">
      <c r="A281" s="54"/>
      <c r="B281" s="55" t="s">
        <v>450</v>
      </c>
      <c r="C281" s="56">
        <v>16.55</v>
      </c>
      <c r="D281" s="57">
        <v>2.25</v>
      </c>
      <c r="E281" s="57"/>
      <c r="F281" s="57"/>
      <c r="G281" s="57">
        <f>C281*D281*J281</f>
        <v>74.475000000000009</v>
      </c>
      <c r="H281" s="57"/>
      <c r="I281" s="57"/>
      <c r="J281" s="57">
        <v>2</v>
      </c>
      <c r="K281" s="57"/>
      <c r="L281" s="57"/>
      <c r="M281" s="58"/>
    </row>
    <row r="282" spans="1:13" ht="15.75" x14ac:dyDescent="0.25">
      <c r="A282" s="54"/>
      <c r="B282" s="55" t="s">
        <v>449</v>
      </c>
      <c r="C282" s="56">
        <v>1.25</v>
      </c>
      <c r="D282" s="57">
        <v>1.25</v>
      </c>
      <c r="E282" s="57"/>
      <c r="F282" s="57"/>
      <c r="G282" s="57">
        <f>C282*D282</f>
        <v>1.5625</v>
      </c>
      <c r="H282" s="57"/>
      <c r="I282" s="57"/>
      <c r="J282" s="57"/>
      <c r="K282" s="57"/>
      <c r="L282" s="57"/>
      <c r="M282" s="58"/>
    </row>
    <row r="283" spans="1:13" ht="15.75" x14ac:dyDescent="0.25">
      <c r="A283" s="54"/>
      <c r="B283" s="55"/>
      <c r="C283" s="56"/>
      <c r="D283" s="57"/>
      <c r="E283" s="57"/>
      <c r="F283" s="57"/>
      <c r="G283" s="57"/>
      <c r="H283" s="57"/>
      <c r="I283" s="57"/>
      <c r="J283" s="57"/>
      <c r="K283" s="57"/>
      <c r="L283" s="57"/>
      <c r="M283" s="58"/>
    </row>
    <row r="284" spans="1:13" ht="15.75" x14ac:dyDescent="0.25">
      <c r="A284" s="59"/>
      <c r="B284" s="60" t="s">
        <v>6</v>
      </c>
      <c r="C284" s="61"/>
      <c r="D284" s="60"/>
      <c r="E284" s="60"/>
      <c r="F284" s="60"/>
      <c r="G284" s="61">
        <f>SUM(G280:G282)</f>
        <v>121.79940000000001</v>
      </c>
      <c r="H284" s="61"/>
      <c r="I284" s="61"/>
      <c r="J284" s="63"/>
      <c r="K284" s="63"/>
      <c r="L284" s="63"/>
      <c r="M284" s="64" t="s">
        <v>108</v>
      </c>
    </row>
    <row r="285" spans="1:13" ht="15.75" x14ac:dyDescent="0.25">
      <c r="A285" s="54"/>
      <c r="B285" s="55"/>
      <c r="C285" s="56"/>
      <c r="D285" s="57"/>
      <c r="E285" s="57"/>
      <c r="F285" s="57"/>
      <c r="G285" s="57"/>
      <c r="H285" s="57"/>
      <c r="I285" s="57"/>
      <c r="J285" s="57"/>
      <c r="K285" s="57"/>
      <c r="L285" s="57"/>
      <c r="M285" s="58"/>
    </row>
    <row r="286" spans="1:13" ht="15.75" x14ac:dyDescent="0.25">
      <c r="A286" s="54"/>
      <c r="B286" s="55"/>
      <c r="C286" s="56"/>
      <c r="D286" s="57"/>
      <c r="E286" s="57"/>
      <c r="F286" s="57"/>
      <c r="G286" s="57"/>
      <c r="H286" s="57"/>
      <c r="I286" s="57"/>
      <c r="J286" s="57"/>
      <c r="K286" s="57"/>
      <c r="L286" s="57"/>
      <c r="M286" s="58"/>
    </row>
    <row r="287" spans="1:13" ht="15.75" x14ac:dyDescent="0.25">
      <c r="A287" s="50" t="str">
        <f>'ORÇAMENTO COMPLETO'!A52</f>
        <v>7.0</v>
      </c>
      <c r="B287" s="46" t="str">
        <f>'ORÇAMENTO COMPLETO'!C52</f>
        <v xml:space="preserve">PISO </v>
      </c>
      <c r="C287" s="51"/>
      <c r="D287" s="51"/>
      <c r="E287" s="51"/>
      <c r="F287" s="51"/>
      <c r="G287" s="51"/>
      <c r="H287" s="51"/>
      <c r="I287" s="51"/>
      <c r="J287" s="51"/>
      <c r="K287" s="51"/>
      <c r="L287" s="51"/>
      <c r="M287" s="52"/>
    </row>
    <row r="288" spans="1:13" x14ac:dyDescent="0.25">
      <c r="A288" s="65"/>
      <c r="B288" s="25"/>
      <c r="C288" s="25"/>
      <c r="D288" s="25"/>
      <c r="E288" s="25"/>
      <c r="F288" s="25"/>
      <c r="G288" s="25"/>
      <c r="H288" s="25"/>
      <c r="I288" s="25"/>
      <c r="J288" s="25"/>
    </row>
    <row r="289" spans="1:13" ht="15.75" x14ac:dyDescent="0.25">
      <c r="A289" s="53" t="str">
        <f>'ORÇAMENTO COMPLETO'!A53</f>
        <v>7.1</v>
      </c>
      <c r="B289" s="457" t="str">
        <f>'ORÇAMENTO COMPLETO'!C53</f>
        <v>CONTRAPISO AUTONIVELANTE, APLICADO SOBRE LAJE, ADERIDO, ESPESSURA 3CM.</v>
      </c>
      <c r="C289" s="457"/>
      <c r="D289" s="457"/>
      <c r="E289" s="457"/>
      <c r="F289" s="457"/>
      <c r="G289" s="457"/>
      <c r="H289" s="457"/>
      <c r="I289" s="457"/>
      <c r="J289" s="457"/>
      <c r="K289" s="457"/>
      <c r="L289" s="457"/>
      <c r="M289" s="458"/>
    </row>
    <row r="290" spans="1:13" ht="15.75" x14ac:dyDescent="0.25">
      <c r="A290" s="54"/>
      <c r="B290" s="55"/>
      <c r="C290" s="56"/>
      <c r="D290" s="57"/>
      <c r="E290" s="57"/>
      <c r="F290" s="57"/>
      <c r="G290" s="57"/>
      <c r="H290" s="57"/>
      <c r="I290" s="57"/>
      <c r="J290" s="57"/>
      <c r="K290" s="57"/>
      <c r="L290" s="57"/>
      <c r="M290" s="58"/>
    </row>
    <row r="291" spans="1:13" ht="15.75" x14ac:dyDescent="0.25">
      <c r="A291" s="54"/>
      <c r="B291" s="55" t="s">
        <v>80</v>
      </c>
      <c r="C291" s="56"/>
      <c r="D291" s="57"/>
      <c r="E291" s="57"/>
      <c r="F291" s="57"/>
      <c r="G291" s="57">
        <f>44.3+7.67</f>
        <v>51.97</v>
      </c>
      <c r="H291" s="57"/>
      <c r="I291" s="57"/>
      <c r="J291" s="57"/>
      <c r="K291" s="57"/>
      <c r="L291" s="57"/>
      <c r="M291" s="58"/>
    </row>
    <row r="292" spans="1:13" ht="15.75" x14ac:dyDescent="0.25">
      <c r="A292" s="54"/>
      <c r="B292" s="55"/>
      <c r="C292" s="56"/>
      <c r="D292" s="57"/>
      <c r="E292" s="57"/>
      <c r="F292" s="57"/>
      <c r="G292" s="57"/>
      <c r="H292" s="57"/>
      <c r="I292" s="57"/>
      <c r="J292" s="57"/>
      <c r="K292" s="57"/>
      <c r="L292" s="57"/>
      <c r="M292" s="58"/>
    </row>
    <row r="293" spans="1:13" ht="15.75" x14ac:dyDescent="0.25">
      <c r="A293" s="54"/>
      <c r="B293" s="55"/>
      <c r="C293" s="56"/>
      <c r="D293" s="57"/>
      <c r="E293" s="57"/>
      <c r="F293" s="57"/>
      <c r="G293" s="57"/>
      <c r="H293" s="57"/>
      <c r="I293" s="57"/>
      <c r="J293" s="57"/>
      <c r="K293" s="57"/>
      <c r="L293" s="57"/>
      <c r="M293" s="58"/>
    </row>
    <row r="294" spans="1:13" ht="15.75" x14ac:dyDescent="0.25">
      <c r="A294" s="59"/>
      <c r="B294" s="60" t="s">
        <v>6</v>
      </c>
      <c r="C294" s="61"/>
      <c r="D294" s="60"/>
      <c r="E294" s="60"/>
      <c r="F294" s="60"/>
      <c r="G294" s="61">
        <f>SUM(G290:G292)</f>
        <v>51.97</v>
      </c>
      <c r="H294" s="61"/>
      <c r="I294" s="63"/>
      <c r="J294" s="63"/>
      <c r="K294" s="63"/>
      <c r="L294" s="63"/>
      <c r="M294" s="64" t="s">
        <v>45</v>
      </c>
    </row>
    <row r="295" spans="1:13" x14ac:dyDescent="0.25">
      <c r="A295" s="24"/>
      <c r="B295" s="26"/>
      <c r="C295" s="25"/>
      <c r="D295" s="25"/>
      <c r="E295" s="25"/>
      <c r="F295" s="25"/>
      <c r="G295" s="25"/>
      <c r="H295" s="25"/>
      <c r="I295" s="25"/>
      <c r="J295" s="25"/>
    </row>
    <row r="296" spans="1:13" ht="15.75" x14ac:dyDescent="0.25">
      <c r="A296" s="53" t="str">
        <f>'ORÇAMENTO COMPLETO'!A54</f>
        <v>7.2</v>
      </c>
      <c r="B296" s="457" t="str">
        <f>'ORÇAMENTO COMPLETO'!C54</f>
        <v>REVESTIMENTO CERÂMICO PARA PISO COM PLACAS TIPO PORCELANATO DE DIMENSÕES 60X60 CM APLICADA EM AMBIENTES DE ÁREA MAIOR QUE 10 M².</v>
      </c>
      <c r="C296" s="457"/>
      <c r="D296" s="457"/>
      <c r="E296" s="457"/>
      <c r="F296" s="457"/>
      <c r="G296" s="457"/>
      <c r="H296" s="457"/>
      <c r="I296" s="457"/>
      <c r="J296" s="457"/>
      <c r="K296" s="457"/>
      <c r="L296" s="457"/>
      <c r="M296" s="458"/>
    </row>
    <row r="297" spans="1:13" ht="15.75" x14ac:dyDescent="0.25">
      <c r="A297" s="54"/>
      <c r="B297" s="55"/>
      <c r="C297" s="56"/>
      <c r="D297" s="57"/>
      <c r="E297" s="57"/>
      <c r="F297" s="57"/>
      <c r="G297" s="57"/>
      <c r="H297" s="57"/>
      <c r="I297" s="57"/>
      <c r="J297" s="57"/>
      <c r="K297" s="57"/>
      <c r="L297" s="57"/>
      <c r="M297" s="58"/>
    </row>
    <row r="298" spans="1:13" ht="15.75" x14ac:dyDescent="0.25">
      <c r="A298" s="54"/>
      <c r="B298" s="55" t="s">
        <v>80</v>
      </c>
      <c r="C298" s="56"/>
      <c r="D298" s="57"/>
      <c r="E298" s="57"/>
      <c r="F298" s="57"/>
      <c r="G298" s="57">
        <f>G291</f>
        <v>51.97</v>
      </c>
      <c r="H298" s="57"/>
      <c r="I298" s="57"/>
      <c r="J298" s="57"/>
      <c r="K298" s="57"/>
      <c r="L298" s="57"/>
      <c r="M298" s="58"/>
    </row>
    <row r="299" spans="1:13" ht="15.75" x14ac:dyDescent="0.25">
      <c r="A299" s="54"/>
      <c r="B299" s="55"/>
      <c r="C299" s="56"/>
      <c r="D299" s="57"/>
      <c r="E299" s="57"/>
      <c r="F299" s="57"/>
      <c r="G299" s="57"/>
      <c r="H299" s="57"/>
      <c r="I299" s="57"/>
      <c r="J299" s="57"/>
      <c r="K299" s="57"/>
      <c r="L299" s="57"/>
      <c r="M299" s="58"/>
    </row>
    <row r="300" spans="1:13" ht="15.75" x14ac:dyDescent="0.25">
      <c r="A300" s="54"/>
      <c r="B300" s="55"/>
      <c r="C300" s="56"/>
      <c r="D300" s="57"/>
      <c r="E300" s="57"/>
      <c r="F300" s="57"/>
      <c r="G300" s="57"/>
      <c r="H300" s="57"/>
      <c r="I300" s="57"/>
      <c r="J300" s="57"/>
      <c r="K300" s="57"/>
      <c r="L300" s="57"/>
      <c r="M300" s="58"/>
    </row>
    <row r="301" spans="1:13" ht="15.75" x14ac:dyDescent="0.25">
      <c r="A301" s="59"/>
      <c r="B301" s="60" t="s">
        <v>6</v>
      </c>
      <c r="C301" s="61"/>
      <c r="D301" s="60"/>
      <c r="E301" s="60"/>
      <c r="F301" s="60"/>
      <c r="G301" s="61">
        <f>SUM(G297:G300)</f>
        <v>51.97</v>
      </c>
      <c r="H301" s="66"/>
      <c r="I301" s="63"/>
      <c r="J301" s="63"/>
      <c r="K301" s="63"/>
      <c r="L301" s="63"/>
      <c r="M301" s="64" t="s">
        <v>45</v>
      </c>
    </row>
    <row r="302" spans="1:13" ht="15.75" x14ac:dyDescent="0.25">
      <c r="A302" s="187"/>
      <c r="B302" s="72"/>
      <c r="C302" s="73"/>
      <c r="D302" s="72"/>
      <c r="E302" s="72"/>
      <c r="F302" s="72"/>
      <c r="G302" s="73"/>
      <c r="H302" s="136"/>
      <c r="I302" s="74"/>
      <c r="J302" s="74"/>
      <c r="K302" s="74"/>
      <c r="L302" s="74"/>
      <c r="M302" s="188"/>
    </row>
    <row r="303" spans="1:13" ht="15.75" x14ac:dyDescent="0.25">
      <c r="A303" s="53" t="str">
        <f>'ORÇAMENTO COMPLETO'!A55</f>
        <v>7.3</v>
      </c>
      <c r="B303" s="457" t="str">
        <f>'ORÇAMENTO COMPLETO'!C55</f>
        <v>PISO EM CONCRETO 20 MPA PREPARO MECANICO, ESPESSURA 7CM, COM JUNTAS SERRADAS, TELA DE AÇO Q138 E LONA PLATICA 200 MICRA</v>
      </c>
      <c r="C303" s="457"/>
      <c r="D303" s="457"/>
      <c r="E303" s="457"/>
      <c r="F303" s="457"/>
      <c r="G303" s="457"/>
      <c r="H303" s="457"/>
      <c r="I303" s="457"/>
      <c r="J303" s="457"/>
      <c r="K303" s="457"/>
      <c r="L303" s="457"/>
      <c r="M303" s="458"/>
    </row>
    <row r="304" spans="1:13" ht="15.75" x14ac:dyDescent="0.25">
      <c r="A304" s="54"/>
      <c r="B304" s="55" t="s">
        <v>79</v>
      </c>
      <c r="C304" s="56"/>
      <c r="D304" s="57"/>
      <c r="E304" s="57"/>
      <c r="F304" s="57"/>
      <c r="G304" s="57">
        <v>2110.5100000000002</v>
      </c>
      <c r="H304" s="57"/>
      <c r="I304" s="57"/>
      <c r="J304" s="57"/>
      <c r="K304" s="57"/>
      <c r="L304" s="57"/>
      <c r="M304" s="58"/>
    </row>
    <row r="305" spans="1:13" ht="15.75" x14ac:dyDescent="0.25">
      <c r="A305" s="54"/>
      <c r="B305" s="55" t="s">
        <v>426</v>
      </c>
      <c r="C305" s="56"/>
      <c r="D305" s="57"/>
      <c r="E305" s="57"/>
      <c r="F305" s="57"/>
      <c r="G305" s="57">
        <v>185.71</v>
      </c>
      <c r="H305" s="57"/>
      <c r="I305" s="57"/>
      <c r="J305" s="57"/>
      <c r="K305" s="57"/>
      <c r="L305" s="57"/>
      <c r="M305" s="58"/>
    </row>
    <row r="306" spans="1:13" ht="15.75" x14ac:dyDescent="0.25">
      <c r="A306" s="54"/>
      <c r="B306" s="55"/>
      <c r="C306" s="56"/>
      <c r="D306" s="57"/>
      <c r="E306" s="57"/>
      <c r="F306" s="57"/>
      <c r="G306" s="57"/>
      <c r="H306" s="57"/>
      <c r="I306" s="57"/>
      <c r="J306" s="57"/>
      <c r="K306" s="57"/>
      <c r="L306" s="57"/>
      <c r="M306" s="58"/>
    </row>
    <row r="307" spans="1:13" ht="15.75" x14ac:dyDescent="0.25">
      <c r="A307" s="71"/>
      <c r="B307" s="55"/>
      <c r="C307" s="56"/>
      <c r="D307" s="57"/>
      <c r="E307" s="57"/>
      <c r="F307" s="57"/>
      <c r="G307" s="57"/>
      <c r="H307" s="136"/>
      <c r="I307" s="74"/>
      <c r="J307" s="74"/>
      <c r="K307" s="74"/>
      <c r="L307" s="74"/>
    </row>
    <row r="308" spans="1:13" ht="15.75" x14ac:dyDescent="0.25">
      <c r="A308" s="186"/>
      <c r="B308" s="191" t="s">
        <v>6</v>
      </c>
      <c r="C308" s="189"/>
      <c r="D308" s="190"/>
      <c r="E308" s="190"/>
      <c r="F308" s="190"/>
      <c r="G308" s="191">
        <f>SUM(G304:G306)</f>
        <v>2296.2200000000003</v>
      </c>
      <c r="H308" s="66"/>
      <c r="I308" s="63"/>
      <c r="J308" s="63"/>
      <c r="K308" s="63"/>
      <c r="L308" s="63"/>
      <c r="M308" s="64" t="s">
        <v>45</v>
      </c>
    </row>
    <row r="309" spans="1:13" ht="15.75" x14ac:dyDescent="0.25">
      <c r="A309" s="269"/>
      <c r="B309" s="270"/>
      <c r="C309" s="271"/>
      <c r="D309" s="272"/>
      <c r="E309" s="272"/>
      <c r="F309" s="272"/>
      <c r="G309" s="270"/>
      <c r="H309" s="27"/>
      <c r="I309" s="264"/>
      <c r="J309" s="264"/>
      <c r="K309" s="264"/>
      <c r="L309" s="264"/>
      <c r="M309" s="265"/>
    </row>
    <row r="310" spans="1:13" ht="15.75" x14ac:dyDescent="0.25">
      <c r="A310" s="53" t="str">
        <f>'ORÇAMENTO COMPLETO'!A56</f>
        <v>7.4</v>
      </c>
      <c r="B310" s="457" t="str">
        <f>'ORÇAMENTO COMPLETO'!C56</f>
        <v>EXECUÇÃO DE PÁTIO/ESTACIONAMENTO EM PISO INTERTRAVADO, COM BLOCO RETANGULA COLORIDO DE 20 X 10 CM, ESPESSURA 8 CM</v>
      </c>
      <c r="C310" s="457"/>
      <c r="D310" s="457"/>
      <c r="E310" s="457"/>
      <c r="F310" s="457"/>
      <c r="G310" s="457"/>
      <c r="H310" s="457"/>
      <c r="I310" s="457"/>
      <c r="J310" s="457"/>
      <c r="K310" s="457"/>
      <c r="L310" s="457"/>
      <c r="M310" s="458"/>
    </row>
    <row r="311" spans="1:13" ht="15.75" x14ac:dyDescent="0.25">
      <c r="A311" s="54"/>
      <c r="B311" s="55"/>
      <c r="C311" s="56"/>
      <c r="D311" s="57"/>
      <c r="E311" s="57"/>
      <c r="F311" s="57"/>
      <c r="G311" s="57"/>
      <c r="H311" s="57"/>
      <c r="I311" s="57"/>
      <c r="J311" s="57"/>
      <c r="K311" s="57"/>
      <c r="L311" s="57"/>
      <c r="M311" s="58"/>
    </row>
    <row r="312" spans="1:13" ht="15.75" x14ac:dyDescent="0.25">
      <c r="A312" s="54"/>
      <c r="B312" s="55" t="s">
        <v>341</v>
      </c>
      <c r="C312" s="56"/>
      <c r="D312" s="57"/>
      <c r="E312" s="57"/>
      <c r="F312" s="57"/>
      <c r="G312" s="57">
        <v>205.09</v>
      </c>
      <c r="H312" s="57"/>
      <c r="I312" s="57"/>
      <c r="J312" s="57"/>
      <c r="K312" s="57"/>
      <c r="L312" s="57"/>
      <c r="M312" s="58"/>
    </row>
    <row r="313" spans="1:13" ht="15.75" x14ac:dyDescent="0.25">
      <c r="A313" s="54"/>
      <c r="B313" s="55"/>
      <c r="C313" s="56"/>
      <c r="D313" s="57"/>
      <c r="E313" s="57"/>
      <c r="F313" s="57"/>
      <c r="G313" s="57">
        <v>107.85</v>
      </c>
      <c r="H313" s="57"/>
      <c r="I313" s="57"/>
      <c r="J313" s="57"/>
      <c r="K313" s="57"/>
      <c r="L313" s="57"/>
      <c r="M313" s="58"/>
    </row>
    <row r="314" spans="1:13" ht="15.75" x14ac:dyDescent="0.25">
      <c r="A314" s="343"/>
      <c r="B314" s="55"/>
      <c r="C314" s="56"/>
      <c r="D314" s="57"/>
      <c r="E314" s="57"/>
      <c r="F314" s="57"/>
      <c r="G314" s="57"/>
      <c r="H314" s="57"/>
      <c r="I314" s="57"/>
      <c r="J314" s="57"/>
      <c r="K314" s="57"/>
      <c r="L314" s="57"/>
      <c r="M314" s="58"/>
    </row>
    <row r="315" spans="1:13" ht="15.75" x14ac:dyDescent="0.25">
      <c r="A315" s="186"/>
      <c r="B315" s="191" t="s">
        <v>6</v>
      </c>
      <c r="C315" s="189"/>
      <c r="D315" s="190"/>
      <c r="E315" s="190"/>
      <c r="F315" s="190"/>
      <c r="G315" s="191">
        <f>SUM(G311:G313)</f>
        <v>312.94</v>
      </c>
      <c r="H315" s="66"/>
      <c r="I315" s="63"/>
      <c r="J315" s="63"/>
      <c r="K315" s="63"/>
      <c r="L315" s="63"/>
      <c r="M315" s="64" t="s">
        <v>45</v>
      </c>
    </row>
    <row r="316" spans="1:13" s="27" customFormat="1" ht="15.75" x14ac:dyDescent="0.25">
      <c r="A316" s="269"/>
      <c r="B316" s="270"/>
      <c r="C316" s="271"/>
      <c r="D316" s="272"/>
      <c r="E316" s="272"/>
      <c r="F316" s="272"/>
      <c r="G316" s="270"/>
      <c r="I316" s="264"/>
      <c r="J316" s="264"/>
      <c r="K316" s="264"/>
      <c r="L316" s="264"/>
      <c r="M316" s="265"/>
    </row>
    <row r="317" spans="1:13" s="27" customFormat="1" ht="15.75" x14ac:dyDescent="0.25">
      <c r="A317" s="53" t="str">
        <f>'ORÇAMENTO COMPLETO'!A57</f>
        <v>7.5</v>
      </c>
      <c r="B317" s="457" t="str">
        <f>'ORÇAMENTO COMPLETO'!C57</f>
        <v xml:space="preserve">PISO PODOTÁTIL, DIRECIONAL OU ALERTA, ASSENTADO SOBRE ARGAMASSA. </v>
      </c>
      <c r="C317" s="457"/>
      <c r="D317" s="457"/>
      <c r="E317" s="457"/>
      <c r="F317" s="457"/>
      <c r="G317" s="457"/>
      <c r="H317" s="457"/>
      <c r="I317" s="457"/>
      <c r="J317" s="457"/>
      <c r="K317" s="457"/>
      <c r="L317" s="457"/>
      <c r="M317" s="458"/>
    </row>
    <row r="318" spans="1:13" s="27" customFormat="1" ht="15.75" x14ac:dyDescent="0.25">
      <c r="A318" s="54"/>
      <c r="B318" s="55"/>
      <c r="C318" s="56"/>
      <c r="D318" s="57"/>
      <c r="E318" s="57"/>
      <c r="F318" s="57"/>
      <c r="G318" s="57"/>
      <c r="H318" s="57"/>
      <c r="I318" s="57"/>
      <c r="J318" s="57"/>
      <c r="K318" s="57"/>
      <c r="L318" s="57"/>
      <c r="M318" s="58"/>
    </row>
    <row r="319" spans="1:13" s="27" customFormat="1" ht="15.75" x14ac:dyDescent="0.25">
      <c r="A319" s="54"/>
      <c r="B319" s="55" t="s">
        <v>340</v>
      </c>
      <c r="C319" s="56">
        <v>34.4</v>
      </c>
      <c r="D319" s="57">
        <v>0.25</v>
      </c>
      <c r="E319" s="57"/>
      <c r="F319" s="57"/>
      <c r="G319" s="57">
        <v>8.6</v>
      </c>
      <c r="H319" s="57"/>
      <c r="I319" s="57"/>
      <c r="J319" s="57"/>
      <c r="K319" s="57"/>
      <c r="L319" s="57"/>
      <c r="M319" s="58"/>
    </row>
    <row r="320" spans="1:13" s="27" customFormat="1" ht="15.75" x14ac:dyDescent="0.25">
      <c r="A320" s="54"/>
      <c r="B320" s="55" t="s">
        <v>340</v>
      </c>
      <c r="C320" s="56">
        <v>58.7</v>
      </c>
      <c r="D320" s="57">
        <v>0.25</v>
      </c>
      <c r="E320" s="57"/>
      <c r="F320" s="57"/>
      <c r="G320" s="57">
        <v>14.675000000000001</v>
      </c>
      <c r="H320" s="57"/>
      <c r="I320" s="57"/>
      <c r="J320" s="57"/>
      <c r="K320" s="57"/>
      <c r="L320" s="57"/>
      <c r="M320" s="58"/>
    </row>
    <row r="321" spans="1:13" s="27" customFormat="1" ht="15.75" x14ac:dyDescent="0.25">
      <c r="A321" s="54"/>
      <c r="B321" s="55" t="s">
        <v>483</v>
      </c>
      <c r="C321" s="56">
        <v>1.5</v>
      </c>
      <c r="D321" s="57">
        <v>0.25</v>
      </c>
      <c r="E321" s="57"/>
      <c r="F321" s="57"/>
      <c r="G321" s="57">
        <v>0.375</v>
      </c>
      <c r="H321" s="57"/>
      <c r="I321" s="57"/>
      <c r="J321" s="57"/>
      <c r="K321" s="57"/>
      <c r="L321" s="57"/>
      <c r="M321" s="58"/>
    </row>
    <row r="322" spans="1:13" s="27" customFormat="1" ht="15.75" x14ac:dyDescent="0.25">
      <c r="A322" s="54"/>
      <c r="B322" s="55" t="s">
        <v>483</v>
      </c>
      <c r="C322" s="56">
        <v>1.5</v>
      </c>
      <c r="D322" s="57">
        <v>0.25</v>
      </c>
      <c r="E322" s="57"/>
      <c r="F322" s="57"/>
      <c r="G322" s="57">
        <v>0.375</v>
      </c>
      <c r="H322" s="57"/>
      <c r="I322" s="57"/>
      <c r="J322" s="57"/>
      <c r="K322" s="57"/>
      <c r="L322" s="57"/>
      <c r="M322" s="58"/>
    </row>
    <row r="323" spans="1:13" s="27" customFormat="1" ht="15.75" x14ac:dyDescent="0.25">
      <c r="A323" s="54"/>
      <c r="B323" s="55" t="s">
        <v>483</v>
      </c>
      <c r="C323" s="56">
        <v>1.5</v>
      </c>
      <c r="D323" s="57">
        <v>0.25</v>
      </c>
      <c r="E323" s="57"/>
      <c r="F323" s="57"/>
      <c r="G323" s="57">
        <v>0.375</v>
      </c>
      <c r="H323" s="57"/>
      <c r="I323" s="57"/>
      <c r="J323" s="57"/>
      <c r="K323" s="57"/>
      <c r="L323" s="57"/>
      <c r="M323" s="58"/>
    </row>
    <row r="324" spans="1:13" s="27" customFormat="1" ht="15.75" x14ac:dyDescent="0.25">
      <c r="A324" s="54"/>
      <c r="B324" s="55" t="s">
        <v>484</v>
      </c>
      <c r="C324" s="56">
        <v>8</v>
      </c>
      <c r="D324" s="57">
        <v>0.25</v>
      </c>
      <c r="E324" s="57"/>
      <c r="F324" s="57"/>
      <c r="G324" s="57">
        <v>2</v>
      </c>
      <c r="H324" s="57"/>
      <c r="I324" s="57"/>
      <c r="J324" s="57"/>
      <c r="K324" s="57"/>
      <c r="L324" s="57"/>
      <c r="M324" s="58"/>
    </row>
    <row r="325" spans="1:13" s="27" customFormat="1" ht="15.75" x14ac:dyDescent="0.25">
      <c r="A325" s="54"/>
      <c r="B325" s="55"/>
      <c r="C325" s="56"/>
      <c r="D325" s="57"/>
      <c r="E325" s="57"/>
      <c r="F325" s="57"/>
      <c r="G325" s="57"/>
      <c r="H325" s="57"/>
      <c r="I325" s="57"/>
      <c r="J325" s="57"/>
      <c r="K325" s="57"/>
      <c r="L325" s="57"/>
      <c r="M325" s="58"/>
    </row>
    <row r="326" spans="1:13" s="27" customFormat="1" ht="15.75" x14ac:dyDescent="0.25">
      <c r="A326" s="186"/>
      <c r="B326" s="191" t="s">
        <v>6</v>
      </c>
      <c r="C326" s="190"/>
      <c r="D326" s="190"/>
      <c r="E326" s="190"/>
      <c r="F326" s="190"/>
      <c r="G326" s="191">
        <f>SUM(G319:G325)</f>
        <v>26.4</v>
      </c>
      <c r="H326" s="66"/>
      <c r="I326" s="63"/>
      <c r="J326" s="63"/>
      <c r="K326" s="63"/>
      <c r="L326" s="63"/>
      <c r="M326" s="64" t="s">
        <v>108</v>
      </c>
    </row>
    <row r="327" spans="1:13" s="27" customFormat="1" ht="15.75" x14ac:dyDescent="0.25">
      <c r="A327" s="269"/>
      <c r="B327" s="270"/>
      <c r="C327" s="271"/>
      <c r="D327" s="272"/>
      <c r="E327" s="272"/>
      <c r="F327" s="272"/>
      <c r="G327" s="270"/>
      <c r="I327" s="264"/>
      <c r="J327" s="264"/>
      <c r="K327" s="264"/>
      <c r="L327" s="264"/>
      <c r="M327" s="265"/>
    </row>
    <row r="328" spans="1:13" ht="15.75" x14ac:dyDescent="0.25">
      <c r="A328" s="50" t="str">
        <f>'ORÇAMENTO COMPLETO'!A59</f>
        <v>8.0</v>
      </c>
      <c r="B328" s="46" t="str">
        <f>'ORÇAMENTO COMPLETO'!C59</f>
        <v>ESQUADRIAS</v>
      </c>
      <c r="C328" s="51"/>
      <c r="D328" s="51"/>
      <c r="E328" s="51"/>
      <c r="F328" s="51"/>
      <c r="G328" s="51"/>
      <c r="H328" s="51"/>
      <c r="I328" s="51"/>
      <c r="J328" s="51"/>
      <c r="K328" s="51"/>
      <c r="L328" s="51"/>
      <c r="M328" s="52"/>
    </row>
    <row r="329" spans="1:13" ht="15.75" x14ac:dyDescent="0.25">
      <c r="A329" s="50" t="str">
        <f>'ORÇAMENTO COMPLETO'!A60</f>
        <v>8.1</v>
      </c>
      <c r="B329" s="46" t="str">
        <f>'ORÇAMENTO COMPLETO'!C60</f>
        <v>PORTAS DE ALUMINIO</v>
      </c>
      <c r="C329" s="51"/>
      <c r="D329" s="51"/>
      <c r="E329" s="51"/>
      <c r="F329" s="51"/>
      <c r="G329" s="51"/>
      <c r="H329" s="51"/>
      <c r="I329" s="51"/>
      <c r="J329" s="51"/>
      <c r="K329" s="51"/>
      <c r="L329" s="51"/>
      <c r="M329" s="52"/>
    </row>
    <row r="330" spans="1:13" ht="15.75" x14ac:dyDescent="0.25">
      <c r="A330" s="53" t="str">
        <f>'ORÇAMENTO COMPLETO'!A61</f>
        <v>8.1.1</v>
      </c>
      <c r="B330" s="457" t="str">
        <f>'ORÇAMENTO COMPLETO'!C61</f>
        <v xml:space="preserve">PORTA DE ALUMÍNIO DE ABRIR COM LAMBRI, COM GUARNIÇÃO, FIXAÇÃO COM PARAFUSOS - FORNECIMENTO E INSTALAÇÃO. </v>
      </c>
      <c r="C330" s="457"/>
      <c r="D330" s="457"/>
      <c r="E330" s="457"/>
      <c r="F330" s="457"/>
      <c r="G330" s="457"/>
      <c r="H330" s="457"/>
      <c r="I330" s="457"/>
      <c r="J330" s="457"/>
      <c r="K330" s="457"/>
      <c r="L330" s="457"/>
      <c r="M330" s="458"/>
    </row>
    <row r="331" spans="1:13" ht="15.75" x14ac:dyDescent="0.25">
      <c r="A331" s="54"/>
      <c r="B331" s="55"/>
      <c r="C331" s="56"/>
      <c r="D331" s="57"/>
      <c r="E331" s="57"/>
      <c r="F331" s="57"/>
      <c r="G331" s="57"/>
      <c r="H331" s="57"/>
      <c r="I331" s="57"/>
      <c r="J331" s="57"/>
      <c r="K331" s="57"/>
      <c r="L331" s="57"/>
      <c r="M331" s="58"/>
    </row>
    <row r="332" spans="1:13" ht="15.75" x14ac:dyDescent="0.25">
      <c r="A332" s="54"/>
      <c r="B332" s="55" t="s">
        <v>506</v>
      </c>
      <c r="C332" s="56">
        <v>0.9</v>
      </c>
      <c r="D332" s="57"/>
      <c r="E332" s="57"/>
      <c r="F332" s="57">
        <v>2.1</v>
      </c>
      <c r="G332" s="57">
        <f>C332*F332*J332</f>
        <v>3.7800000000000002</v>
      </c>
      <c r="H332" s="57"/>
      <c r="I332" s="57"/>
      <c r="J332" s="57">
        <v>2</v>
      </c>
      <c r="K332" s="57"/>
      <c r="L332" s="57"/>
      <c r="M332" s="58"/>
    </row>
    <row r="333" spans="1:13" ht="15.75" x14ac:dyDescent="0.25">
      <c r="A333" s="54"/>
      <c r="B333" s="55" t="s">
        <v>507</v>
      </c>
      <c r="C333" s="56">
        <v>0.9</v>
      </c>
      <c r="D333" s="57"/>
      <c r="E333" s="57"/>
      <c r="F333" s="57">
        <v>1.8</v>
      </c>
      <c r="G333" s="57">
        <f>C333*F333*J333</f>
        <v>3.24</v>
      </c>
      <c r="H333" s="57"/>
      <c r="I333" s="57"/>
      <c r="J333" s="57">
        <v>2</v>
      </c>
      <c r="K333" s="57"/>
      <c r="L333" s="57"/>
      <c r="M333" s="58"/>
    </row>
    <row r="334" spans="1:13" ht="15.75" x14ac:dyDescent="0.25">
      <c r="A334" s="54"/>
      <c r="B334" s="55" t="s">
        <v>508</v>
      </c>
      <c r="C334" s="56">
        <v>0.7</v>
      </c>
      <c r="D334" s="57"/>
      <c r="E334" s="57"/>
      <c r="F334" s="57">
        <v>1.8</v>
      </c>
      <c r="G334" s="57">
        <f>C334*F334*J334</f>
        <v>7.5600000000000005</v>
      </c>
      <c r="H334" s="57"/>
      <c r="I334" s="57"/>
      <c r="J334" s="57">
        <v>6</v>
      </c>
      <c r="K334" s="57"/>
      <c r="L334" s="57"/>
      <c r="M334" s="58"/>
    </row>
    <row r="335" spans="1:13" ht="15.75" x14ac:dyDescent="0.25">
      <c r="A335" s="54"/>
      <c r="B335" s="55"/>
      <c r="C335" s="56"/>
      <c r="D335" s="57"/>
      <c r="E335" s="57"/>
      <c r="F335" s="57"/>
      <c r="G335" s="57"/>
      <c r="H335" s="57"/>
      <c r="I335" s="57"/>
      <c r="J335" s="57"/>
      <c r="K335" s="57"/>
      <c r="L335" s="57"/>
      <c r="M335" s="58"/>
    </row>
    <row r="336" spans="1:13" ht="15.75" x14ac:dyDescent="0.25">
      <c r="A336" s="54"/>
      <c r="B336" s="55"/>
      <c r="C336" s="56"/>
      <c r="D336" s="57"/>
      <c r="E336" s="57"/>
      <c r="F336" s="57"/>
      <c r="G336" s="57"/>
      <c r="H336" s="57"/>
      <c r="I336" s="57"/>
      <c r="J336" s="57"/>
      <c r="K336" s="57"/>
      <c r="L336" s="57"/>
      <c r="M336" s="58"/>
    </row>
    <row r="337" spans="1:13" ht="15.75" x14ac:dyDescent="0.25">
      <c r="A337" s="54"/>
      <c r="B337" s="55"/>
      <c r="C337" s="56"/>
      <c r="D337" s="57"/>
      <c r="E337" s="57"/>
      <c r="F337" s="57"/>
      <c r="G337" s="57"/>
      <c r="H337" s="57"/>
      <c r="I337" s="57"/>
      <c r="J337" s="57"/>
      <c r="K337" s="57"/>
      <c r="L337" s="57"/>
      <c r="M337" s="58"/>
    </row>
    <row r="338" spans="1:13" ht="15.75" x14ac:dyDescent="0.25">
      <c r="A338" s="59"/>
      <c r="B338" s="60" t="s">
        <v>6</v>
      </c>
      <c r="C338" s="61"/>
      <c r="D338" s="60"/>
      <c r="E338" s="60"/>
      <c r="F338" s="60"/>
      <c r="G338" s="61">
        <f>SUM(G332:G337)</f>
        <v>14.580000000000002</v>
      </c>
      <c r="H338" s="66"/>
      <c r="I338" s="63"/>
      <c r="J338" s="63"/>
      <c r="K338" s="63"/>
      <c r="L338" s="63"/>
      <c r="M338" s="64" t="s">
        <v>108</v>
      </c>
    </row>
    <row r="339" spans="1:13" ht="15.75" x14ac:dyDescent="0.25">
      <c r="A339" s="71"/>
      <c r="B339" s="72"/>
      <c r="C339" s="73"/>
      <c r="D339" s="72"/>
      <c r="E339" s="72"/>
      <c r="F339" s="72"/>
      <c r="G339" s="73"/>
      <c r="H339" s="73"/>
      <c r="I339" s="74"/>
      <c r="J339" s="74"/>
      <c r="K339" s="74"/>
      <c r="L339" s="74"/>
      <c r="M339" s="137"/>
    </row>
    <row r="340" spans="1:13" ht="15.75" x14ac:dyDescent="0.25">
      <c r="A340" s="71"/>
      <c r="B340" s="72"/>
      <c r="C340" s="73"/>
      <c r="D340" s="72"/>
      <c r="E340" s="72"/>
      <c r="F340" s="72"/>
      <c r="G340" s="73"/>
      <c r="H340" s="73"/>
      <c r="I340" s="74"/>
      <c r="J340" s="74"/>
      <c r="K340" s="74"/>
      <c r="L340" s="74"/>
      <c r="M340" s="137"/>
    </row>
    <row r="341" spans="1:13" ht="15.75" x14ac:dyDescent="0.25">
      <c r="A341" s="50" t="str">
        <f>'ORÇAMENTO COMPLETO'!A62</f>
        <v>8.2</v>
      </c>
      <c r="B341" s="46" t="str">
        <f>'ORÇAMENTO COMPLETO'!C62</f>
        <v>JANELA VIDRO</v>
      </c>
      <c r="C341" s="51"/>
      <c r="D341" s="51"/>
      <c r="E341" s="51"/>
      <c r="F341" s="51"/>
      <c r="G341" s="51"/>
      <c r="H341" s="51"/>
      <c r="I341" s="51"/>
      <c r="J341" s="51"/>
      <c r="K341" s="51"/>
      <c r="L341" s="51"/>
      <c r="M341" s="52"/>
    </row>
    <row r="342" spans="1:13" ht="15.75" x14ac:dyDescent="0.25">
      <c r="A342" s="53" t="str">
        <f>'ORÇAMENTO COMPLETO'!A63</f>
        <v>8.2.1</v>
      </c>
      <c r="B342" s="457" t="str">
        <f>'ORÇAMENTO COMPLETO'!C63</f>
        <v>JANELA DE ALUMÍNIO DE CORRER, 2 FOLHAS, FIXAÇÃO COM ARGAMASSA, COM VIDROS, PADRONIZADA.</v>
      </c>
      <c r="C342" s="457"/>
      <c r="D342" s="457"/>
      <c r="E342" s="457"/>
      <c r="F342" s="457"/>
      <c r="G342" s="457"/>
      <c r="H342" s="457"/>
      <c r="I342" s="457"/>
      <c r="J342" s="457"/>
      <c r="K342" s="457"/>
      <c r="L342" s="457"/>
      <c r="M342" s="458"/>
    </row>
    <row r="343" spans="1:13" ht="15.75" x14ac:dyDescent="0.25">
      <c r="A343" s="54"/>
      <c r="B343" s="55" t="s">
        <v>81</v>
      </c>
      <c r="C343" s="56">
        <v>2</v>
      </c>
      <c r="D343" s="57"/>
      <c r="E343" s="57"/>
      <c r="F343" s="57">
        <v>0.5</v>
      </c>
      <c r="G343" s="57">
        <f>C343*F343*J343</f>
        <v>2</v>
      </c>
      <c r="H343" s="57"/>
      <c r="I343" s="57"/>
      <c r="J343" s="57">
        <v>2</v>
      </c>
      <c r="K343" s="57"/>
      <c r="L343" s="57"/>
      <c r="M343" s="58"/>
    </row>
    <row r="344" spans="1:13" ht="15.75" x14ac:dyDescent="0.25">
      <c r="A344" s="54"/>
      <c r="B344" s="55"/>
      <c r="C344" s="56"/>
      <c r="D344" s="57"/>
      <c r="E344" s="57"/>
      <c r="F344" s="57"/>
      <c r="G344" s="57"/>
      <c r="H344" s="57"/>
      <c r="I344" s="57"/>
      <c r="J344" s="57"/>
      <c r="K344" s="57"/>
      <c r="L344" s="57"/>
      <c r="M344" s="58"/>
    </row>
    <row r="345" spans="1:13" ht="15.75" x14ac:dyDescent="0.25">
      <c r="A345" s="54"/>
      <c r="B345" s="55"/>
      <c r="C345" s="56"/>
      <c r="D345" s="57"/>
      <c r="E345" s="57"/>
      <c r="F345" s="57"/>
      <c r="G345" s="57"/>
      <c r="H345" s="57"/>
      <c r="I345" s="57"/>
      <c r="J345" s="57"/>
      <c r="K345" s="57"/>
      <c r="L345" s="57"/>
      <c r="M345" s="58"/>
    </row>
    <row r="346" spans="1:13" ht="15.75" x14ac:dyDescent="0.25">
      <c r="A346" s="59"/>
      <c r="B346" s="60" t="s">
        <v>6</v>
      </c>
      <c r="C346" s="61"/>
      <c r="D346" s="60"/>
      <c r="E346" s="60"/>
      <c r="F346" s="60"/>
      <c r="G346" s="61">
        <f>SUM(G343:G344)</f>
        <v>2</v>
      </c>
      <c r="H346" s="66"/>
      <c r="I346" s="63"/>
      <c r="J346" s="63"/>
      <c r="K346" s="63"/>
      <c r="L346" s="63"/>
      <c r="M346" s="64" t="s">
        <v>45</v>
      </c>
    </row>
    <row r="347" spans="1:13" ht="15.75" x14ac:dyDescent="0.25">
      <c r="A347" s="71"/>
      <c r="B347" s="72"/>
      <c r="C347" s="73"/>
      <c r="D347" s="72"/>
      <c r="E347" s="72"/>
      <c r="F347" s="72"/>
      <c r="G347" s="73"/>
      <c r="H347" s="136"/>
      <c r="I347" s="74"/>
      <c r="J347" s="74"/>
      <c r="K347" s="74"/>
      <c r="L347" s="74"/>
      <c r="M347" s="137"/>
    </row>
    <row r="348" spans="1:13" ht="15.75" x14ac:dyDescent="0.25">
      <c r="A348" s="50" t="str">
        <f>'ORÇAMENTO COMPLETO'!A65</f>
        <v>9.0</v>
      </c>
      <c r="B348" s="46" t="str">
        <f>'ORÇAMENTO COMPLETO'!C65</f>
        <v>REVESTIMENTOS EM PAREDES</v>
      </c>
      <c r="C348" s="51"/>
      <c r="D348" s="51"/>
      <c r="E348" s="51"/>
      <c r="F348" s="51"/>
      <c r="G348" s="51"/>
      <c r="H348" s="51"/>
      <c r="I348" s="51"/>
      <c r="J348" s="51"/>
      <c r="K348" s="51"/>
      <c r="L348" s="51"/>
      <c r="M348" s="52"/>
    </row>
    <row r="349" spans="1:13" ht="15.75" x14ac:dyDescent="0.25">
      <c r="A349" s="53" t="str">
        <f>'ORÇAMENTO COMPLETO'!A66</f>
        <v>9.1</v>
      </c>
      <c r="B349" s="457" t="str">
        <f>'ORÇAMENTO COMPLETO'!C66</f>
        <v>REVESTIMENTO CERÂMICO PARA PAREDES INTERNAS COM PLACAS TIPO ESMALTADA EXTRA DE DIMENSÕES 25X35 CM APLICADAS EM AMBIENTES DE ÁREA MAIOR QUE 5 M² A MEIA ALTURA DAS PAREDES.</v>
      </c>
      <c r="C349" s="457"/>
      <c r="D349" s="457"/>
      <c r="E349" s="457"/>
      <c r="F349" s="457"/>
      <c r="G349" s="457"/>
      <c r="H349" s="457"/>
      <c r="I349" s="457"/>
      <c r="J349" s="457"/>
      <c r="K349" s="457"/>
      <c r="L349" s="457"/>
      <c r="M349" s="458"/>
    </row>
    <row r="350" spans="1:13" ht="15.75" x14ac:dyDescent="0.25">
      <c r="A350" s="54"/>
      <c r="B350" s="55" t="s">
        <v>58</v>
      </c>
      <c r="C350" s="56">
        <v>18.64</v>
      </c>
      <c r="D350" s="57"/>
      <c r="E350" s="57"/>
      <c r="F350" s="57">
        <v>2.67</v>
      </c>
      <c r="G350" s="57">
        <f>C350*F350</f>
        <v>49.768799999999999</v>
      </c>
      <c r="H350" s="57"/>
      <c r="I350" s="57"/>
      <c r="J350" s="57"/>
      <c r="K350" s="57"/>
      <c r="L350" s="57"/>
      <c r="M350" s="58"/>
    </row>
    <row r="351" spans="1:13" ht="15.75" x14ac:dyDescent="0.25">
      <c r="A351" s="54"/>
      <c r="B351" s="55"/>
      <c r="C351" s="56">
        <v>18.82</v>
      </c>
      <c r="D351" s="57"/>
      <c r="E351" s="57"/>
      <c r="F351" s="57">
        <v>2.67</v>
      </c>
      <c r="G351" s="57">
        <f>C351*F351</f>
        <v>50.249400000000001</v>
      </c>
      <c r="H351" s="57"/>
      <c r="I351" s="57"/>
      <c r="J351" s="57"/>
      <c r="K351" s="57"/>
      <c r="L351" s="57"/>
      <c r="M351" s="58"/>
    </row>
    <row r="352" spans="1:13" ht="15.75" x14ac:dyDescent="0.25">
      <c r="A352" s="54"/>
      <c r="B352" s="55" t="s">
        <v>509</v>
      </c>
      <c r="C352" s="56"/>
      <c r="D352" s="57"/>
      <c r="E352" s="57"/>
      <c r="F352" s="57"/>
      <c r="G352" s="57">
        <v>5.78</v>
      </c>
      <c r="H352" s="57"/>
      <c r="I352" s="57"/>
      <c r="J352" s="57"/>
      <c r="K352" s="57"/>
      <c r="L352" s="57"/>
      <c r="M352" s="58"/>
    </row>
    <row r="353" spans="1:13" ht="15.75" x14ac:dyDescent="0.25">
      <c r="A353" s="54"/>
      <c r="B353" s="55"/>
      <c r="C353" s="56"/>
      <c r="D353" s="57"/>
      <c r="E353" s="57"/>
      <c r="F353" s="57"/>
      <c r="G353" s="57"/>
      <c r="H353" s="57"/>
      <c r="I353" s="57"/>
      <c r="J353" s="57"/>
      <c r="K353" s="57"/>
      <c r="L353" s="57"/>
      <c r="M353" s="58"/>
    </row>
    <row r="354" spans="1:13" ht="15.75" x14ac:dyDescent="0.25">
      <c r="A354" s="59"/>
      <c r="B354" s="60" t="s">
        <v>6</v>
      </c>
      <c r="C354" s="61"/>
      <c r="D354" s="60"/>
      <c r="E354" s="60"/>
      <c r="F354" s="60"/>
      <c r="G354" s="61">
        <f>(SUM(G350:G351))-G352</f>
        <v>94.238200000000006</v>
      </c>
      <c r="H354" s="66"/>
      <c r="I354" s="63"/>
      <c r="J354" s="63"/>
      <c r="K354" s="63"/>
      <c r="L354" s="63"/>
      <c r="M354" s="64" t="s">
        <v>45</v>
      </c>
    </row>
    <row r="356" spans="1:13" ht="15.75" x14ac:dyDescent="0.25">
      <c r="A356" s="53" t="str">
        <f>'ORÇAMENTO COMPLETO'!A67</f>
        <v>9.2</v>
      </c>
      <c r="B356" s="457" t="str">
        <f>'ORÇAMENTO COMPLETO'!C67</f>
        <v>CHAPISCO APLICADO EM ALVENARIA (COM PRESENÇA DE VÃOS) E ESTRUTURAS DE CONCRETO DE FACHADA, COM COLHER DE PEDREIRO. ARGAMASSA TRAÇO 1:3 COM PREPARO EM BETONEIRA 400L.</v>
      </c>
      <c r="C356" s="457"/>
      <c r="D356" s="457"/>
      <c r="E356" s="457"/>
      <c r="F356" s="457"/>
      <c r="G356" s="457"/>
      <c r="H356" s="457"/>
      <c r="I356" s="457"/>
      <c r="J356" s="457"/>
      <c r="K356" s="457"/>
      <c r="L356" s="457"/>
      <c r="M356" s="458"/>
    </row>
    <row r="357" spans="1:13" ht="15.75" x14ac:dyDescent="0.25">
      <c r="A357" s="54"/>
      <c r="B357" s="55" t="s">
        <v>472</v>
      </c>
      <c r="C357" s="56">
        <v>18.64</v>
      </c>
      <c r="D357" s="57"/>
      <c r="E357" s="57"/>
      <c r="F357" s="57">
        <v>2.63</v>
      </c>
      <c r="G357" s="57">
        <v>49.023200000000003</v>
      </c>
      <c r="H357" s="57"/>
      <c r="I357" s="57"/>
      <c r="J357" s="57"/>
      <c r="K357" s="57"/>
      <c r="L357" s="57"/>
      <c r="M357" s="58"/>
    </row>
    <row r="358" spans="1:13" ht="15.75" x14ac:dyDescent="0.25">
      <c r="A358" s="54"/>
      <c r="B358" s="55" t="s">
        <v>473</v>
      </c>
      <c r="C358" s="56">
        <v>18.82</v>
      </c>
      <c r="D358" s="57"/>
      <c r="E358" s="57"/>
      <c r="F358" s="57">
        <v>2.63</v>
      </c>
      <c r="G358" s="57">
        <v>49.496600000000001</v>
      </c>
      <c r="H358" s="57"/>
      <c r="I358" s="57"/>
      <c r="J358" s="57"/>
      <c r="K358" s="57"/>
      <c r="L358" s="57"/>
      <c r="M358" s="58"/>
    </row>
    <row r="359" spans="1:13" ht="15.75" x14ac:dyDescent="0.25">
      <c r="A359" s="54"/>
      <c r="B359" s="55" t="s">
        <v>510</v>
      </c>
      <c r="C359" s="56">
        <v>28.9</v>
      </c>
      <c r="D359" s="57"/>
      <c r="E359" s="57"/>
      <c r="F359" s="57">
        <v>1</v>
      </c>
      <c r="G359" s="57">
        <v>28.9</v>
      </c>
      <c r="H359" s="57"/>
      <c r="I359" s="57"/>
      <c r="J359" s="57"/>
      <c r="K359" s="57"/>
      <c r="L359" s="57"/>
      <c r="M359" s="58"/>
    </row>
    <row r="360" spans="1:13" ht="15.75" x14ac:dyDescent="0.25">
      <c r="A360" s="54"/>
      <c r="B360" s="55" t="s">
        <v>471</v>
      </c>
      <c r="C360" s="56">
        <v>19.78</v>
      </c>
      <c r="D360" s="57"/>
      <c r="E360" s="57"/>
      <c r="F360" s="57">
        <v>3.8</v>
      </c>
      <c r="G360" s="57">
        <v>75.164000000000001</v>
      </c>
      <c r="H360" s="57"/>
      <c r="I360" s="57"/>
      <c r="J360" s="57"/>
      <c r="K360" s="57"/>
      <c r="L360" s="57"/>
      <c r="M360" s="58"/>
    </row>
    <row r="361" spans="1:13" ht="15.75" x14ac:dyDescent="0.25">
      <c r="A361" s="54"/>
      <c r="B361" s="55" t="s">
        <v>511</v>
      </c>
      <c r="C361" s="56"/>
      <c r="D361" s="57"/>
      <c r="E361" s="57"/>
      <c r="F361" s="57"/>
      <c r="G361" s="57">
        <v>51.37</v>
      </c>
      <c r="H361" s="57"/>
      <c r="I361" s="57"/>
      <c r="J361" s="57"/>
      <c r="K361" s="57"/>
      <c r="L361" s="57"/>
      <c r="M361" s="58"/>
    </row>
    <row r="362" spans="1:13" ht="15.75" x14ac:dyDescent="0.25">
      <c r="A362" s="54"/>
      <c r="B362" s="55"/>
      <c r="C362" s="56"/>
      <c r="D362" s="57"/>
      <c r="E362" s="57"/>
      <c r="F362" s="57"/>
      <c r="G362" s="57"/>
      <c r="H362" s="57"/>
      <c r="I362" s="57"/>
      <c r="J362" s="57"/>
      <c r="K362" s="57"/>
      <c r="L362" s="57"/>
      <c r="M362" s="58"/>
    </row>
    <row r="363" spans="1:13" ht="15.75" x14ac:dyDescent="0.25">
      <c r="A363" s="54"/>
      <c r="B363" s="55" t="s">
        <v>474</v>
      </c>
      <c r="C363" s="56"/>
      <c r="D363" s="57"/>
      <c r="E363" s="57"/>
      <c r="F363" s="57">
        <v>30.43</v>
      </c>
      <c r="G363" s="57">
        <v>60.86</v>
      </c>
      <c r="H363" s="57"/>
      <c r="I363" s="57"/>
      <c r="J363" s="57">
        <v>2</v>
      </c>
      <c r="K363" s="57"/>
      <c r="L363" s="57"/>
      <c r="M363" s="58"/>
    </row>
    <row r="364" spans="1:13" ht="15.75" x14ac:dyDescent="0.25">
      <c r="A364" s="54"/>
      <c r="B364" s="55" t="s">
        <v>452</v>
      </c>
      <c r="C364" s="56"/>
      <c r="D364" s="57"/>
      <c r="E364" s="57"/>
      <c r="F364" s="57">
        <v>21.5</v>
      </c>
      <c r="G364" s="57">
        <v>43</v>
      </c>
      <c r="H364" s="57"/>
      <c r="I364" s="57"/>
      <c r="J364" s="57">
        <v>2</v>
      </c>
      <c r="K364" s="57"/>
      <c r="L364" s="57"/>
      <c r="M364" s="58"/>
    </row>
    <row r="365" spans="1:13" ht="15.75" x14ac:dyDescent="0.25">
      <c r="A365" s="54"/>
      <c r="B365" s="55" t="s">
        <v>223</v>
      </c>
      <c r="C365" s="56">
        <v>13.71</v>
      </c>
      <c r="D365" s="57"/>
      <c r="E365" s="57"/>
      <c r="F365" s="57">
        <v>0.55000000000000004</v>
      </c>
      <c r="G365" s="57">
        <v>15.081000000000001</v>
      </c>
      <c r="H365" s="57"/>
      <c r="I365" s="57"/>
      <c r="J365" s="57">
        <v>2</v>
      </c>
      <c r="K365" s="57"/>
      <c r="L365" s="57"/>
      <c r="M365" s="58"/>
    </row>
    <row r="366" spans="1:13" ht="15.75" x14ac:dyDescent="0.25">
      <c r="A366" s="54"/>
      <c r="B366" s="55"/>
      <c r="C366" s="56"/>
      <c r="D366" s="57"/>
      <c r="E366" s="57"/>
      <c r="F366" s="57"/>
      <c r="G366" s="57"/>
      <c r="H366" s="57"/>
      <c r="I366" s="57"/>
      <c r="J366" s="57"/>
      <c r="K366" s="57"/>
      <c r="L366" s="57"/>
      <c r="M366" s="58"/>
    </row>
    <row r="367" spans="1:13" ht="15.75" x14ac:dyDescent="0.25">
      <c r="A367" s="54"/>
      <c r="B367" s="55" t="s">
        <v>223</v>
      </c>
      <c r="C367" s="56">
        <v>18.82</v>
      </c>
      <c r="D367" s="57"/>
      <c r="E367" s="57"/>
      <c r="F367" s="57">
        <v>0.55000000000000004</v>
      </c>
      <c r="G367" s="57">
        <v>20.702000000000002</v>
      </c>
      <c r="H367" s="57"/>
      <c r="I367" s="57"/>
      <c r="J367" s="57">
        <v>2</v>
      </c>
      <c r="K367" s="57"/>
      <c r="L367" s="57"/>
      <c r="M367" s="58"/>
    </row>
    <row r="368" spans="1:13" ht="15.75" x14ac:dyDescent="0.25">
      <c r="A368" s="54"/>
      <c r="B368" s="55" t="s">
        <v>223</v>
      </c>
      <c r="C368" s="56">
        <v>21.32</v>
      </c>
      <c r="D368" s="57"/>
      <c r="E368" s="57"/>
      <c r="F368" s="57">
        <v>0.55000000000000004</v>
      </c>
      <c r="G368" s="57">
        <v>23.452000000000002</v>
      </c>
      <c r="H368" s="57"/>
      <c r="I368" s="57"/>
      <c r="J368" s="57">
        <v>2</v>
      </c>
      <c r="K368" s="57"/>
      <c r="L368" s="57"/>
      <c r="M368" s="58"/>
    </row>
    <row r="369" spans="1:13" ht="15.75" x14ac:dyDescent="0.25">
      <c r="A369" s="54"/>
      <c r="B369" s="55" t="s">
        <v>223</v>
      </c>
      <c r="C369" s="56">
        <v>4.5</v>
      </c>
      <c r="D369" s="57"/>
      <c r="E369" s="57"/>
      <c r="F369" s="57">
        <v>0.55000000000000004</v>
      </c>
      <c r="G369" s="57">
        <v>4.95</v>
      </c>
      <c r="H369" s="57"/>
      <c r="I369" s="57"/>
      <c r="J369" s="57">
        <v>2</v>
      </c>
      <c r="K369" s="57"/>
      <c r="L369" s="57"/>
      <c r="M369" s="58"/>
    </row>
    <row r="370" spans="1:13" ht="15.75" x14ac:dyDescent="0.25">
      <c r="A370" s="54"/>
      <c r="B370" s="55" t="s">
        <v>452</v>
      </c>
      <c r="C370" s="56"/>
      <c r="D370" s="57"/>
      <c r="E370" s="57"/>
      <c r="F370" s="57">
        <v>18.63</v>
      </c>
      <c r="G370" s="57">
        <v>37.26</v>
      </c>
      <c r="H370" s="57"/>
      <c r="I370" s="57"/>
      <c r="J370" s="57">
        <v>2</v>
      </c>
      <c r="K370" s="57"/>
      <c r="L370" s="57"/>
      <c r="M370" s="58"/>
    </row>
    <row r="371" spans="1:13" ht="15.75" x14ac:dyDescent="0.25">
      <c r="A371" s="54"/>
      <c r="B371" s="55"/>
      <c r="C371" s="56"/>
      <c r="D371" s="57"/>
      <c r="E371" s="57"/>
      <c r="F371" s="57"/>
      <c r="G371" s="57"/>
      <c r="H371" s="57"/>
      <c r="I371" s="57"/>
      <c r="J371" s="57"/>
      <c r="K371" s="57"/>
      <c r="L371" s="57"/>
      <c r="M371" s="58"/>
    </row>
    <row r="372" spans="1:13" ht="15.75" x14ac:dyDescent="0.25">
      <c r="A372" s="54"/>
      <c r="B372" s="55"/>
      <c r="C372" s="56"/>
      <c r="D372" s="57"/>
      <c r="E372" s="57"/>
      <c r="F372" s="57"/>
      <c r="G372" s="57"/>
      <c r="H372" s="57"/>
      <c r="I372" s="57"/>
      <c r="J372" s="57"/>
      <c r="K372" s="57"/>
      <c r="L372" s="57"/>
      <c r="M372" s="58"/>
    </row>
    <row r="373" spans="1:13" ht="15.75" x14ac:dyDescent="0.25">
      <c r="A373" s="54"/>
      <c r="B373" s="55" t="s">
        <v>451</v>
      </c>
      <c r="C373" s="56">
        <v>33.6</v>
      </c>
      <c r="D373" s="57"/>
      <c r="E373" s="57"/>
      <c r="F373" s="57">
        <v>0.9</v>
      </c>
      <c r="G373" s="57">
        <v>60.480000000000004</v>
      </c>
      <c r="H373" s="57"/>
      <c r="I373" s="57"/>
      <c r="J373" s="57">
        <v>2</v>
      </c>
      <c r="K373" s="57"/>
      <c r="L373" s="57"/>
      <c r="M373" s="58"/>
    </row>
    <row r="374" spans="1:13" ht="15.75" x14ac:dyDescent="0.25">
      <c r="A374" s="54"/>
      <c r="B374" s="55" t="s">
        <v>451</v>
      </c>
      <c r="C374" s="56">
        <v>5</v>
      </c>
      <c r="D374" s="57"/>
      <c r="E374" s="57"/>
      <c r="F374" s="57">
        <v>1</v>
      </c>
      <c r="G374" s="57">
        <v>5</v>
      </c>
      <c r="H374" s="57"/>
      <c r="I374" s="57"/>
      <c r="J374" s="57">
        <v>1</v>
      </c>
      <c r="K374" s="57"/>
      <c r="L374" s="57"/>
      <c r="M374" s="58"/>
    </row>
    <row r="375" spans="1:13" ht="15.75" x14ac:dyDescent="0.25">
      <c r="A375" s="54"/>
      <c r="B375" s="55"/>
      <c r="C375" s="56"/>
      <c r="D375" s="57"/>
      <c r="E375" s="57"/>
      <c r="F375" s="57"/>
      <c r="G375" s="57"/>
      <c r="H375" s="57"/>
      <c r="I375" s="57"/>
      <c r="J375" s="57"/>
      <c r="K375" s="57"/>
      <c r="L375" s="57"/>
      <c r="M375" s="58"/>
    </row>
    <row r="376" spans="1:13" ht="15.75" x14ac:dyDescent="0.25">
      <c r="A376" s="54"/>
      <c r="B376" s="55" t="s">
        <v>545</v>
      </c>
      <c r="C376" s="56">
        <f>29.85+34.27</f>
        <v>64.12</v>
      </c>
      <c r="D376" s="57"/>
      <c r="E376" s="57"/>
      <c r="F376" s="57">
        <v>2.1</v>
      </c>
      <c r="G376" s="57">
        <f>C376*F376</f>
        <v>134.65200000000002</v>
      </c>
      <c r="H376" s="57"/>
      <c r="I376" s="57"/>
      <c r="J376" s="57"/>
      <c r="K376" s="57"/>
      <c r="L376" s="57"/>
      <c r="M376" s="58"/>
    </row>
    <row r="377" spans="1:13" ht="15.75" x14ac:dyDescent="0.25">
      <c r="A377" s="54"/>
      <c r="B377" s="55"/>
      <c r="C377" s="56"/>
      <c r="D377" s="57"/>
      <c r="E377" s="57"/>
      <c r="F377" s="57"/>
      <c r="G377" s="57"/>
      <c r="H377" s="57"/>
      <c r="I377" s="57"/>
      <c r="J377" s="57"/>
      <c r="K377" s="57"/>
      <c r="L377" s="57"/>
      <c r="M377" s="58"/>
    </row>
    <row r="378" spans="1:13" ht="15.75" x14ac:dyDescent="0.25">
      <c r="A378" s="54"/>
      <c r="B378" s="55"/>
      <c r="C378" s="56"/>
      <c r="D378" s="57"/>
      <c r="E378" s="57"/>
      <c r="F378" s="57"/>
      <c r="G378" s="57"/>
      <c r="H378" s="57"/>
      <c r="I378" s="57"/>
      <c r="J378" s="57"/>
      <c r="K378" s="57"/>
      <c r="L378" s="57"/>
      <c r="M378" s="58"/>
    </row>
    <row r="379" spans="1:13" ht="15.75" x14ac:dyDescent="0.25">
      <c r="A379" s="59"/>
      <c r="B379" s="60" t="s">
        <v>6</v>
      </c>
      <c r="C379" s="61"/>
      <c r="D379" s="60"/>
      <c r="E379" s="60"/>
      <c r="F379" s="60"/>
      <c r="G379" s="61">
        <f>SUM(G357:G376)</f>
        <v>659.39080000000001</v>
      </c>
      <c r="H379" s="61"/>
      <c r="I379" s="63"/>
      <c r="J379" s="63"/>
      <c r="K379" s="63"/>
      <c r="L379" s="63"/>
      <c r="M379" s="64" t="s">
        <v>45</v>
      </c>
    </row>
    <row r="381" spans="1:13" ht="15.75" x14ac:dyDescent="0.25">
      <c r="A381" s="53" t="str">
        <f>'ORÇAMENTO COMPLETO'!A68</f>
        <v>9.3</v>
      </c>
      <c r="B381" s="457" t="str">
        <f>'ORÇAMENTO COMPLETO'!C68</f>
        <v>EMBOÇO OU MASSA ÚNICA EM ARGAMASSA TRAÇO 1:2:8, PREPARO EM BETONEIRA, APLICADA MANUALMENTE EM PANOS DE FACHADA, ESPESSURA DE 20 MM</v>
      </c>
      <c r="C381" s="457"/>
      <c r="D381" s="457"/>
      <c r="E381" s="457"/>
      <c r="F381" s="457"/>
      <c r="G381" s="457"/>
      <c r="H381" s="457"/>
      <c r="I381" s="457"/>
      <c r="J381" s="457"/>
      <c r="K381" s="457"/>
      <c r="L381" s="457"/>
      <c r="M381" s="458"/>
    </row>
    <row r="382" spans="1:13" ht="15.75" x14ac:dyDescent="0.25">
      <c r="A382" s="54"/>
      <c r="B382" s="55" t="s">
        <v>225</v>
      </c>
      <c r="C382" s="56"/>
      <c r="D382" s="57"/>
      <c r="E382" s="57"/>
      <c r="F382" s="57"/>
      <c r="G382" s="57">
        <f>G379</f>
        <v>659.39080000000001</v>
      </c>
      <c r="H382" s="57"/>
      <c r="I382" s="57"/>
      <c r="J382" s="57"/>
      <c r="K382" s="57"/>
      <c r="L382" s="57"/>
      <c r="M382" s="58"/>
    </row>
    <row r="383" spans="1:13" ht="15.75" x14ac:dyDescent="0.25">
      <c r="A383" s="54"/>
      <c r="B383" s="55"/>
      <c r="C383" s="56"/>
      <c r="D383" s="57"/>
      <c r="E383" s="57"/>
      <c r="F383" s="57"/>
      <c r="G383" s="57"/>
      <c r="H383" s="57"/>
      <c r="I383" s="57"/>
      <c r="J383" s="57"/>
      <c r="K383" s="57"/>
      <c r="L383" s="57"/>
      <c r="M383" s="58"/>
    </row>
    <row r="384" spans="1:13" ht="15.75" x14ac:dyDescent="0.25">
      <c r="A384" s="54"/>
      <c r="B384" s="55"/>
      <c r="C384" s="56"/>
      <c r="D384" s="57"/>
      <c r="E384" s="57"/>
      <c r="F384" s="57"/>
      <c r="G384" s="57"/>
      <c r="H384" s="57"/>
      <c r="I384" s="57"/>
      <c r="J384" s="57"/>
      <c r="K384" s="57"/>
      <c r="L384" s="57"/>
      <c r="M384" s="58"/>
    </row>
    <row r="385" spans="1:13" ht="15.75" x14ac:dyDescent="0.25">
      <c r="A385" s="59"/>
      <c r="B385" s="60" t="s">
        <v>6</v>
      </c>
      <c r="C385" s="61"/>
      <c r="D385" s="60"/>
      <c r="E385" s="60"/>
      <c r="F385" s="60"/>
      <c r="G385" s="61">
        <f>SUM(G382:G384)</f>
        <v>659.39080000000001</v>
      </c>
      <c r="H385" s="61"/>
      <c r="I385" s="63"/>
      <c r="J385" s="63"/>
      <c r="K385" s="63"/>
      <c r="L385" s="63"/>
      <c r="M385" s="64" t="s">
        <v>45</v>
      </c>
    </row>
    <row r="386" spans="1:13" ht="15.75" x14ac:dyDescent="0.25">
      <c r="A386" s="187"/>
      <c r="B386" s="72"/>
      <c r="C386" s="73"/>
      <c r="D386" s="72"/>
      <c r="E386" s="72"/>
      <c r="F386" s="72"/>
      <c r="G386" s="73"/>
      <c r="H386" s="73"/>
      <c r="I386" s="74"/>
      <c r="J386" s="74"/>
      <c r="K386" s="74"/>
      <c r="L386" s="74"/>
      <c r="M386" s="188"/>
    </row>
    <row r="387" spans="1:13" ht="15.75" x14ac:dyDescent="0.25">
      <c r="A387" s="53" t="str">
        <f>'ORÇAMENTO COMPLETO'!A69</f>
        <v>9.4</v>
      </c>
      <c r="B387" s="457" t="str">
        <f>'ORÇAMENTO COMPLETO'!C69</f>
        <v>Pastilha ceramica esmaltada, 5 x 5 cm, marca ATLAS, série metalo, cor branca-B2140, aplicada com argamassa industrializada ac-ii, rejuntada, exclusive emboço (ou similar)</v>
      </c>
      <c r="C387" s="457"/>
      <c r="D387" s="457"/>
      <c r="E387" s="457"/>
      <c r="F387" s="457"/>
      <c r="G387" s="457"/>
      <c r="H387" s="457"/>
      <c r="I387" s="457"/>
      <c r="J387" s="457"/>
      <c r="K387" s="457"/>
      <c r="L387" s="457"/>
      <c r="M387" s="458"/>
    </row>
    <row r="388" spans="1:13" ht="15.75" x14ac:dyDescent="0.25">
      <c r="A388" s="54"/>
      <c r="B388" s="55" t="s">
        <v>223</v>
      </c>
      <c r="C388" s="56">
        <v>13.71</v>
      </c>
      <c r="D388" s="57"/>
      <c r="E388" s="57"/>
      <c r="F388" s="57">
        <v>0.55000000000000004</v>
      </c>
      <c r="G388" s="57">
        <f>C388*F388*J388</f>
        <v>15.081000000000001</v>
      </c>
      <c r="H388" s="57"/>
      <c r="I388" s="57"/>
      <c r="J388" s="57">
        <v>2</v>
      </c>
      <c r="K388" s="57"/>
      <c r="L388" s="57"/>
      <c r="M388" s="58"/>
    </row>
    <row r="389" spans="1:13" ht="15.75" x14ac:dyDescent="0.25">
      <c r="A389" s="54"/>
      <c r="B389" s="55" t="s">
        <v>223</v>
      </c>
      <c r="C389" s="56">
        <v>18.82</v>
      </c>
      <c r="D389" s="57"/>
      <c r="E389" s="57"/>
      <c r="F389" s="57">
        <v>0.55000000000000004</v>
      </c>
      <c r="G389" s="57">
        <f>C389*F389*J389</f>
        <v>20.702000000000002</v>
      </c>
      <c r="H389" s="57"/>
      <c r="I389" s="57"/>
      <c r="J389" s="57">
        <v>2</v>
      </c>
      <c r="K389" s="57"/>
      <c r="L389" s="57"/>
      <c r="M389" s="58"/>
    </row>
    <row r="390" spans="1:13" ht="15.75" x14ac:dyDescent="0.25">
      <c r="A390" s="54"/>
      <c r="B390" s="55" t="s">
        <v>223</v>
      </c>
      <c r="C390" s="56">
        <v>21.32</v>
      </c>
      <c r="D390" s="57"/>
      <c r="E390" s="57"/>
      <c r="F390" s="57">
        <v>0.55000000000000004</v>
      </c>
      <c r="G390" s="57">
        <f>C390*F390*J390</f>
        <v>23.452000000000002</v>
      </c>
      <c r="H390" s="57"/>
      <c r="I390" s="57"/>
      <c r="J390" s="57">
        <v>2</v>
      </c>
      <c r="K390" s="57"/>
      <c r="L390" s="57"/>
      <c r="M390" s="58"/>
    </row>
    <row r="391" spans="1:13" ht="15.75" x14ac:dyDescent="0.25">
      <c r="A391" s="54"/>
      <c r="B391" s="55" t="s">
        <v>223</v>
      </c>
      <c r="C391" s="56">
        <v>4.5</v>
      </c>
      <c r="D391" s="57"/>
      <c r="E391" s="57"/>
      <c r="F391" s="57">
        <v>0.55000000000000004</v>
      </c>
      <c r="G391" s="57">
        <f>C391*F391*J391</f>
        <v>4.95</v>
      </c>
      <c r="H391" s="57"/>
      <c r="I391" s="57"/>
      <c r="J391" s="57">
        <v>2</v>
      </c>
      <c r="K391" s="57"/>
      <c r="L391" s="57"/>
      <c r="M391" s="58"/>
    </row>
    <row r="392" spans="1:13" ht="15.75" x14ac:dyDescent="0.25">
      <c r="A392" s="54"/>
      <c r="B392" s="55"/>
      <c r="C392" s="56"/>
      <c r="D392" s="57"/>
      <c r="E392" s="57"/>
      <c r="F392" s="57"/>
      <c r="G392" s="57"/>
      <c r="H392" s="57"/>
      <c r="I392" s="57"/>
      <c r="J392" s="57"/>
      <c r="K392" s="57"/>
      <c r="L392" s="57"/>
      <c r="M392" s="58"/>
    </row>
    <row r="393" spans="1:13" ht="15.75" x14ac:dyDescent="0.25">
      <c r="A393" s="54"/>
      <c r="B393" s="55"/>
      <c r="C393" s="56"/>
      <c r="D393" s="57"/>
      <c r="E393" s="57"/>
      <c r="F393" s="57"/>
      <c r="G393" s="57"/>
      <c r="H393" s="57"/>
      <c r="I393" s="57"/>
      <c r="J393" s="57"/>
      <c r="K393" s="57"/>
      <c r="L393" s="57"/>
      <c r="M393" s="58"/>
    </row>
    <row r="394" spans="1:13" ht="15.75" x14ac:dyDescent="0.25">
      <c r="A394" s="59"/>
      <c r="B394" s="60" t="s">
        <v>6</v>
      </c>
      <c r="C394" s="61"/>
      <c r="D394" s="60"/>
      <c r="E394" s="60"/>
      <c r="F394" s="60"/>
      <c r="G394" s="61">
        <f>SUM(G388:G393)</f>
        <v>64.185000000000002</v>
      </c>
      <c r="H394" s="61"/>
      <c r="I394" s="63"/>
      <c r="J394" s="63"/>
      <c r="K394" s="63"/>
      <c r="L394" s="63"/>
      <c r="M394" s="64" t="s">
        <v>45</v>
      </c>
    </row>
    <row r="395" spans="1:13" ht="15.75" x14ac:dyDescent="0.25">
      <c r="A395" s="187"/>
      <c r="B395" s="72"/>
      <c r="C395" s="73"/>
      <c r="D395" s="72"/>
      <c r="E395" s="72"/>
      <c r="F395" s="72"/>
      <c r="G395" s="73"/>
      <c r="H395" s="73"/>
      <c r="I395" s="74"/>
      <c r="J395" s="74"/>
      <c r="K395" s="74"/>
      <c r="L395" s="74"/>
      <c r="M395" s="188"/>
    </row>
    <row r="396" spans="1:13" ht="15.75" x14ac:dyDescent="0.25">
      <c r="A396" s="53" t="str">
        <f>'ORÇAMENTO COMPLETO'!A70</f>
        <v>9.5</v>
      </c>
      <c r="B396" s="457" t="str">
        <f>'ORÇAMENTO COMPLETO'!C70</f>
        <v>REVESTIMENTO CERÂMICO PARA PISO COM PLACAS TIPO PORCELANATO DE DIMENSÕES 60X60 CM APLICADA EM AMBIENTES DE ÁREA MAIOR QUE 10 M².</v>
      </c>
      <c r="C396" s="457"/>
      <c r="D396" s="457"/>
      <c r="E396" s="457"/>
      <c r="F396" s="457"/>
      <c r="G396" s="457"/>
      <c r="H396" s="457"/>
      <c r="I396" s="457"/>
      <c r="J396" s="457"/>
      <c r="K396" s="457"/>
      <c r="L396" s="457"/>
      <c r="M396" s="458"/>
    </row>
    <row r="397" spans="1:13" ht="15.75" x14ac:dyDescent="0.25">
      <c r="A397" s="54"/>
      <c r="B397" s="55"/>
      <c r="C397" s="56"/>
      <c r="D397" s="57"/>
      <c r="E397" s="57"/>
      <c r="F397" s="57"/>
      <c r="G397" s="57"/>
      <c r="H397" s="57"/>
      <c r="I397" s="57"/>
      <c r="J397" s="57"/>
      <c r="K397" s="57"/>
      <c r="L397" s="57"/>
      <c r="M397" s="58"/>
    </row>
    <row r="398" spans="1:13" ht="15.75" x14ac:dyDescent="0.25">
      <c r="A398" s="54"/>
      <c r="B398" s="55" t="s">
        <v>474</v>
      </c>
      <c r="C398" s="56"/>
      <c r="D398" s="57"/>
      <c r="E398" s="57"/>
      <c r="F398" s="57">
        <v>30.43</v>
      </c>
      <c r="G398" s="57">
        <f>F398*J398</f>
        <v>60.86</v>
      </c>
      <c r="H398" s="57"/>
      <c r="I398" s="57"/>
      <c r="J398" s="57">
        <v>2</v>
      </c>
      <c r="K398" s="57"/>
      <c r="L398" s="57"/>
      <c r="M398" s="58"/>
    </row>
    <row r="399" spans="1:13" ht="15.75" x14ac:dyDescent="0.25">
      <c r="A399" s="54"/>
      <c r="B399" s="55"/>
      <c r="C399" s="56"/>
      <c r="D399" s="57"/>
      <c r="E399" s="57"/>
      <c r="F399" s="57"/>
      <c r="G399" s="57"/>
      <c r="H399" s="57"/>
      <c r="I399" s="57"/>
      <c r="J399" s="57"/>
      <c r="K399" s="57"/>
      <c r="L399" s="57"/>
      <c r="M399" s="58"/>
    </row>
    <row r="400" spans="1:13" ht="15.75" x14ac:dyDescent="0.25">
      <c r="A400" s="54"/>
      <c r="B400" s="55"/>
      <c r="C400" s="56"/>
      <c r="D400" s="57"/>
      <c r="E400" s="57"/>
      <c r="F400" s="57"/>
      <c r="G400" s="57"/>
      <c r="H400" s="57"/>
      <c r="I400" s="57"/>
      <c r="J400" s="57"/>
      <c r="K400" s="57"/>
      <c r="L400" s="57"/>
      <c r="M400" s="58"/>
    </row>
    <row r="401" spans="1:13" ht="15.75" x14ac:dyDescent="0.25">
      <c r="A401" s="54"/>
      <c r="B401" s="55"/>
      <c r="C401" s="56"/>
      <c r="D401" s="57"/>
      <c r="E401" s="57"/>
      <c r="F401" s="57"/>
      <c r="G401" s="57"/>
      <c r="H401" s="57"/>
      <c r="I401" s="57"/>
      <c r="J401" s="57"/>
      <c r="K401" s="57"/>
      <c r="L401" s="57"/>
      <c r="M401" s="58"/>
    </row>
    <row r="402" spans="1:13" ht="15.75" x14ac:dyDescent="0.25">
      <c r="A402" s="59"/>
      <c r="B402" s="60" t="s">
        <v>6</v>
      </c>
      <c r="C402" s="61"/>
      <c r="D402" s="60"/>
      <c r="E402" s="60"/>
      <c r="F402" s="60"/>
      <c r="G402" s="61">
        <f>SUM(G397:G400)</f>
        <v>60.86</v>
      </c>
      <c r="H402" s="61"/>
      <c r="I402" s="63"/>
      <c r="J402" s="63"/>
      <c r="K402" s="63"/>
      <c r="L402" s="63"/>
      <c r="M402" s="64" t="s">
        <v>45</v>
      </c>
    </row>
    <row r="403" spans="1:13" ht="15.75" x14ac:dyDescent="0.25">
      <c r="A403" s="187"/>
      <c r="B403" s="72"/>
      <c r="C403" s="73"/>
      <c r="D403" s="72"/>
      <c r="E403" s="72"/>
      <c r="F403" s="72"/>
      <c r="G403" s="73"/>
      <c r="H403" s="73"/>
      <c r="I403" s="74"/>
      <c r="J403" s="74"/>
      <c r="K403" s="74"/>
      <c r="L403" s="74"/>
      <c r="M403" s="188"/>
    </row>
    <row r="404" spans="1:13" ht="15.75" x14ac:dyDescent="0.25">
      <c r="A404" s="53" t="str">
        <f>'ORÇAMENTO COMPLETO'!A71</f>
        <v>9.6</v>
      </c>
      <c r="B404" s="457" t="str">
        <f>'ORÇAMENTO COMPLETO'!C71</f>
        <v>REVESTIMENTO TIPO CASQUILHO SIMULANDO TIJOLINHO E PINTURA SEMI BRILHO COR GRAFITE.</v>
      </c>
      <c r="C404" s="457"/>
      <c r="D404" s="457"/>
      <c r="E404" s="457"/>
      <c r="F404" s="457"/>
      <c r="G404" s="457"/>
      <c r="H404" s="457"/>
      <c r="I404" s="457"/>
      <c r="J404" s="457"/>
      <c r="K404" s="457"/>
      <c r="L404" s="457"/>
      <c r="M404" s="458"/>
    </row>
    <row r="405" spans="1:13" ht="15.75" x14ac:dyDescent="0.25">
      <c r="A405" s="54"/>
      <c r="B405" s="55" t="s">
        <v>452</v>
      </c>
      <c r="C405" s="56"/>
      <c r="D405" s="57"/>
      <c r="E405" s="57"/>
      <c r="F405" s="57">
        <v>21.5</v>
      </c>
      <c r="G405" s="57">
        <f>F405*J405</f>
        <v>43</v>
      </c>
      <c r="H405" s="57"/>
      <c r="I405" s="57"/>
      <c r="J405" s="57">
        <v>2</v>
      </c>
      <c r="K405" s="57"/>
      <c r="L405" s="57"/>
      <c r="M405" s="58"/>
    </row>
    <row r="406" spans="1:13" ht="15.75" x14ac:dyDescent="0.25">
      <c r="A406" s="54"/>
      <c r="B406" s="55" t="s">
        <v>452</v>
      </c>
      <c r="C406" s="56"/>
      <c r="D406" s="57"/>
      <c r="E406" s="57"/>
      <c r="F406" s="57">
        <v>18.63</v>
      </c>
      <c r="G406" s="57">
        <f>F406*J406</f>
        <v>37.26</v>
      </c>
      <c r="H406" s="57"/>
      <c r="I406" s="57"/>
      <c r="J406" s="57">
        <v>2</v>
      </c>
      <c r="K406" s="57"/>
      <c r="L406" s="57"/>
      <c r="M406" s="58"/>
    </row>
    <row r="407" spans="1:13" ht="15.75" x14ac:dyDescent="0.25">
      <c r="A407" s="54"/>
      <c r="B407" s="55" t="s">
        <v>451</v>
      </c>
      <c r="C407" s="56">
        <v>33.6</v>
      </c>
      <c r="D407" s="57"/>
      <c r="E407" s="57"/>
      <c r="F407" s="57">
        <v>0.9</v>
      </c>
      <c r="G407" s="57">
        <f>C407*F407*J407</f>
        <v>60.480000000000004</v>
      </c>
      <c r="H407" s="57"/>
      <c r="I407" s="57"/>
      <c r="J407" s="57">
        <v>2</v>
      </c>
      <c r="K407" s="57"/>
      <c r="L407" s="57"/>
      <c r="M407" s="58"/>
    </row>
    <row r="408" spans="1:13" ht="15.75" x14ac:dyDescent="0.25">
      <c r="A408" s="54"/>
      <c r="B408" s="55" t="s">
        <v>451</v>
      </c>
      <c r="C408" s="56">
        <v>5</v>
      </c>
      <c r="D408" s="57"/>
      <c r="E408" s="57"/>
      <c r="F408" s="57">
        <v>1</v>
      </c>
      <c r="G408" s="57">
        <f>C408*F408*J408</f>
        <v>5</v>
      </c>
      <c r="H408" s="57"/>
      <c r="I408" s="57"/>
      <c r="J408" s="57">
        <v>1</v>
      </c>
      <c r="K408" s="57"/>
      <c r="L408" s="57"/>
      <c r="M408" s="58"/>
    </row>
    <row r="409" spans="1:13" ht="15.75" x14ac:dyDescent="0.25">
      <c r="A409" s="54"/>
      <c r="B409" s="55"/>
      <c r="C409" s="56"/>
      <c r="D409" s="57"/>
      <c r="E409" s="57"/>
      <c r="F409" s="57"/>
      <c r="G409" s="57"/>
      <c r="H409" s="57"/>
      <c r="I409" s="57"/>
      <c r="J409" s="57"/>
      <c r="K409" s="57"/>
      <c r="L409" s="57"/>
      <c r="M409" s="58"/>
    </row>
    <row r="410" spans="1:13" ht="15.75" x14ac:dyDescent="0.25">
      <c r="A410" s="54"/>
      <c r="B410" s="55" t="s">
        <v>541</v>
      </c>
      <c r="C410" s="56">
        <f>0.6+0.6+0.15+0.15</f>
        <v>1.4999999999999998</v>
      </c>
      <c r="D410" s="57"/>
      <c r="E410" s="57"/>
      <c r="F410" s="57">
        <v>2.4</v>
      </c>
      <c r="G410" s="57">
        <f>C410*F410*J410</f>
        <v>349.19999999999993</v>
      </c>
      <c r="H410" s="57"/>
      <c r="I410" s="57"/>
      <c r="J410" s="57">
        <v>97</v>
      </c>
      <c r="K410" s="57"/>
      <c r="L410" s="57"/>
      <c r="M410" s="58"/>
    </row>
    <row r="411" spans="1:13" ht="15.75" x14ac:dyDescent="0.25">
      <c r="A411" s="54"/>
      <c r="B411" s="55" t="s">
        <v>541</v>
      </c>
      <c r="C411" s="56">
        <f>0.3+0.3+0.15+0.15</f>
        <v>0.9</v>
      </c>
      <c r="D411" s="57"/>
      <c r="E411" s="57"/>
      <c r="F411" s="57">
        <v>2.4</v>
      </c>
      <c r="G411" s="57">
        <f>C411*F411*J411</f>
        <v>112.32000000000001</v>
      </c>
      <c r="H411" s="57"/>
      <c r="I411" s="57"/>
      <c r="J411" s="57">
        <v>52</v>
      </c>
      <c r="K411" s="57"/>
      <c r="L411" s="57"/>
      <c r="M411" s="58"/>
    </row>
    <row r="412" spans="1:13" ht="15.75" x14ac:dyDescent="0.25">
      <c r="A412" s="54"/>
      <c r="B412" s="55"/>
      <c r="C412" s="56"/>
      <c r="D412" s="57"/>
      <c r="E412" s="57"/>
      <c r="F412" s="57"/>
      <c r="G412" s="57"/>
      <c r="H412" s="57"/>
      <c r="I412" s="57"/>
      <c r="J412" s="57"/>
      <c r="K412" s="57"/>
      <c r="L412" s="57"/>
      <c r="M412" s="58"/>
    </row>
    <row r="413" spans="1:13" ht="15.75" x14ac:dyDescent="0.25">
      <c r="A413" s="54"/>
      <c r="B413" s="55"/>
      <c r="C413" s="56"/>
      <c r="D413" s="57"/>
      <c r="E413" s="57"/>
      <c r="F413" s="57"/>
      <c r="G413" s="57"/>
      <c r="H413" s="57"/>
      <c r="I413" s="57"/>
      <c r="J413" s="57"/>
      <c r="K413" s="57"/>
      <c r="L413" s="57"/>
      <c r="M413" s="58"/>
    </row>
    <row r="414" spans="1:13" ht="15.75" x14ac:dyDescent="0.25">
      <c r="A414" s="59"/>
      <c r="B414" s="60" t="s">
        <v>6</v>
      </c>
      <c r="C414" s="61"/>
      <c r="D414" s="60"/>
      <c r="E414" s="60"/>
      <c r="F414" s="60"/>
      <c r="G414" s="61">
        <f>SUM(G405:G411)</f>
        <v>607.26</v>
      </c>
      <c r="H414" s="61"/>
      <c r="I414" s="63"/>
      <c r="J414" s="63"/>
      <c r="K414" s="63"/>
      <c r="L414" s="63"/>
      <c r="M414" s="64" t="s">
        <v>45</v>
      </c>
    </row>
    <row r="416" spans="1:13" ht="15.75" x14ac:dyDescent="0.25">
      <c r="A416" s="50" t="str">
        <f>'ORÇAMENTO COMPLETO'!A73</f>
        <v>10.0</v>
      </c>
      <c r="B416" s="46" t="str">
        <f>'ORÇAMENTO COMPLETO'!C73</f>
        <v>PINTURA</v>
      </c>
      <c r="C416" s="51"/>
      <c r="D416" s="51"/>
      <c r="E416" s="51"/>
      <c r="F416" s="51"/>
      <c r="G416" s="51"/>
      <c r="H416" s="51"/>
      <c r="I416" s="51"/>
      <c r="J416" s="51"/>
      <c r="K416" s="51"/>
      <c r="L416" s="51"/>
      <c r="M416" s="52"/>
    </row>
    <row r="417" spans="1:13" ht="15.75" customHeight="1" x14ac:dyDescent="0.25">
      <c r="A417" s="53" t="str">
        <f>'ORÇAMENTO COMPLETO'!A74</f>
        <v>10.1</v>
      </c>
      <c r="B417" s="457" t="str">
        <f>'ORÇAMENTO COMPLETO'!C74</f>
        <v>APLICAÇÃO E LIXAMENTO DE MASSA LÁTEX EM PAREDES, DUAS DEMÃOS</v>
      </c>
      <c r="C417" s="457"/>
      <c r="D417" s="457"/>
      <c r="E417" s="457"/>
      <c r="F417" s="457"/>
      <c r="G417" s="457"/>
      <c r="H417" s="457"/>
      <c r="I417" s="457"/>
      <c r="J417" s="457"/>
      <c r="K417" s="457"/>
      <c r="L417" s="457"/>
      <c r="M417" s="458"/>
    </row>
    <row r="418" spans="1:13" ht="15.75" x14ac:dyDescent="0.25">
      <c r="A418" s="54"/>
      <c r="B418" s="55" t="s">
        <v>471</v>
      </c>
      <c r="C418" s="56">
        <v>19.78</v>
      </c>
      <c r="D418" s="57"/>
      <c r="E418" s="57"/>
      <c r="F418" s="57">
        <v>3.8</v>
      </c>
      <c r="G418" s="57">
        <f>C418*F418</f>
        <v>75.164000000000001</v>
      </c>
      <c r="H418" s="57"/>
      <c r="I418" s="57"/>
      <c r="J418" s="57"/>
      <c r="K418" s="57"/>
      <c r="L418" s="57"/>
      <c r="M418" s="58"/>
    </row>
    <row r="419" spans="1:13" ht="15.75" x14ac:dyDescent="0.25">
      <c r="A419" s="54"/>
      <c r="B419" s="55" t="s">
        <v>512</v>
      </c>
      <c r="C419" s="56"/>
      <c r="D419" s="57"/>
      <c r="E419" s="57"/>
      <c r="F419" s="57"/>
      <c r="G419" s="57">
        <v>51.37</v>
      </c>
      <c r="H419" s="57"/>
      <c r="I419" s="57"/>
      <c r="J419" s="57"/>
      <c r="K419" s="57"/>
      <c r="L419" s="57"/>
      <c r="M419" s="58"/>
    </row>
    <row r="420" spans="1:13" ht="15.75" x14ac:dyDescent="0.25">
      <c r="A420" s="54"/>
      <c r="B420" s="55"/>
      <c r="C420" s="56"/>
      <c r="D420" s="57"/>
      <c r="E420" s="57"/>
      <c r="F420" s="57"/>
      <c r="G420" s="57"/>
      <c r="H420" s="57"/>
      <c r="I420" s="57"/>
      <c r="J420" s="57"/>
      <c r="K420" s="57"/>
      <c r="L420" s="57"/>
      <c r="M420" s="58"/>
    </row>
    <row r="421" spans="1:13" ht="15.75" x14ac:dyDescent="0.25">
      <c r="A421" s="59"/>
      <c r="B421" s="60" t="s">
        <v>6</v>
      </c>
      <c r="C421" s="61"/>
      <c r="D421" s="60"/>
      <c r="E421" s="60"/>
      <c r="F421" s="60"/>
      <c r="G421" s="61">
        <f>SUM(G418:G420)</f>
        <v>126.53399999999999</v>
      </c>
      <c r="H421" s="66"/>
      <c r="I421" s="63"/>
      <c r="J421" s="63"/>
      <c r="K421" s="63"/>
      <c r="L421" s="63"/>
      <c r="M421" s="64" t="s">
        <v>45</v>
      </c>
    </row>
    <row r="423" spans="1:13" ht="15.75" customHeight="1" x14ac:dyDescent="0.25">
      <c r="A423" s="53" t="str">
        <f>'ORÇAMENTO COMPLETO'!A75</f>
        <v>10.2</v>
      </c>
      <c r="B423" s="457" t="str">
        <f>'ORÇAMENTO COMPLETO'!C75</f>
        <v xml:space="preserve">TEXTURA ACRÍLICA, APLICAÇÃO MANUAL EM PAREDE, UMA DEMÃO. </v>
      </c>
      <c r="C423" s="457"/>
      <c r="D423" s="457"/>
      <c r="E423" s="457"/>
      <c r="F423" s="457"/>
      <c r="G423" s="457"/>
      <c r="H423" s="457"/>
      <c r="I423" s="457"/>
      <c r="J423" s="457"/>
      <c r="K423" s="457"/>
      <c r="L423" s="457"/>
      <c r="M423" s="458"/>
    </row>
    <row r="424" spans="1:13" ht="15.75" x14ac:dyDescent="0.25">
      <c r="A424" s="54"/>
      <c r="B424" s="55" t="s">
        <v>471</v>
      </c>
      <c r="C424" s="56">
        <v>19.78</v>
      </c>
      <c r="D424" s="57"/>
      <c r="E424" s="57"/>
      <c r="F424" s="57">
        <v>3.8</v>
      </c>
      <c r="G424" s="57">
        <f>C424*F424</f>
        <v>75.164000000000001</v>
      </c>
      <c r="H424" s="57"/>
      <c r="I424" s="57"/>
      <c r="J424" s="57"/>
      <c r="K424" s="57"/>
      <c r="L424" s="57"/>
      <c r="M424" s="58"/>
    </row>
    <row r="425" spans="1:13" ht="15.75" x14ac:dyDescent="0.25">
      <c r="A425" s="54"/>
      <c r="B425" s="55"/>
      <c r="C425" s="56"/>
      <c r="D425" s="57"/>
      <c r="E425" s="57"/>
      <c r="F425" s="57"/>
      <c r="G425" s="57"/>
      <c r="H425" s="57"/>
      <c r="I425" s="57"/>
      <c r="J425" s="57"/>
      <c r="K425" s="57"/>
      <c r="L425" s="57"/>
      <c r="M425" s="58"/>
    </row>
    <row r="426" spans="1:13" ht="15.75" x14ac:dyDescent="0.25">
      <c r="A426" s="54"/>
      <c r="B426" s="55" t="s">
        <v>545</v>
      </c>
      <c r="C426" s="56">
        <f>29.85+34.27</f>
        <v>64.12</v>
      </c>
      <c r="D426" s="57"/>
      <c r="E426" s="57"/>
      <c r="F426" s="57">
        <v>2.1</v>
      </c>
      <c r="G426" s="57">
        <f>C426*F426</f>
        <v>134.65200000000002</v>
      </c>
      <c r="H426" s="57"/>
      <c r="I426" s="57"/>
      <c r="J426" s="57"/>
      <c r="K426" s="57"/>
      <c r="L426" s="57"/>
      <c r="M426" s="58"/>
    </row>
    <row r="427" spans="1:13" ht="15.75" x14ac:dyDescent="0.25">
      <c r="A427" s="54"/>
      <c r="B427" s="55"/>
      <c r="C427" s="56"/>
      <c r="D427" s="57"/>
      <c r="E427" s="57"/>
      <c r="F427" s="57"/>
      <c r="G427" s="57"/>
      <c r="H427" s="57"/>
      <c r="I427" s="57"/>
      <c r="J427" s="57"/>
      <c r="K427" s="57"/>
      <c r="L427" s="57"/>
      <c r="M427" s="58"/>
    </row>
    <row r="428" spans="1:13" ht="15.75" x14ac:dyDescent="0.25">
      <c r="A428" s="59"/>
      <c r="B428" s="60" t="s">
        <v>6</v>
      </c>
      <c r="C428" s="61"/>
      <c r="D428" s="60"/>
      <c r="E428" s="60"/>
      <c r="F428" s="60"/>
      <c r="G428" s="61">
        <f>SUM(G424:G427)</f>
        <v>209.81600000000003</v>
      </c>
      <c r="H428" s="66"/>
      <c r="I428" s="63"/>
      <c r="J428" s="63"/>
      <c r="K428" s="63"/>
      <c r="L428" s="63"/>
      <c r="M428" s="64" t="s">
        <v>45</v>
      </c>
    </row>
    <row r="430" spans="1:13" ht="15.75" customHeight="1" x14ac:dyDescent="0.25">
      <c r="A430" s="53" t="str">
        <f>'ORÇAMENTO COMPLETO'!A76</f>
        <v>10.3</v>
      </c>
      <c r="B430" s="457" t="str">
        <f>'ORÇAMENTO COMPLETO'!C76</f>
        <v xml:space="preserve">APLICAÇÃO MANUAL DE PINTURA COM TINTA LÁTEX PVA EM TETO, DUAS DEMÃOS. </v>
      </c>
      <c r="C430" s="457"/>
      <c r="D430" s="457"/>
      <c r="E430" s="457"/>
      <c r="F430" s="457"/>
      <c r="G430" s="457"/>
      <c r="H430" s="457"/>
      <c r="I430" s="457"/>
      <c r="J430" s="457"/>
      <c r="K430" s="457"/>
      <c r="L430" s="457"/>
      <c r="M430" s="458"/>
    </row>
    <row r="431" spans="1:13" ht="15.75" x14ac:dyDescent="0.25">
      <c r="A431" s="54"/>
      <c r="B431" s="55" t="s">
        <v>478</v>
      </c>
      <c r="C431" s="56"/>
      <c r="D431" s="57"/>
      <c r="E431" s="57"/>
      <c r="F431" s="57"/>
      <c r="G431" s="57">
        <v>21.66</v>
      </c>
      <c r="H431" s="57"/>
      <c r="I431" s="57"/>
      <c r="J431" s="57"/>
      <c r="K431" s="57"/>
      <c r="L431" s="57"/>
      <c r="M431" s="58"/>
    </row>
    <row r="432" spans="1:13" ht="15.75" x14ac:dyDescent="0.25">
      <c r="A432" s="54"/>
      <c r="B432" s="55" t="s">
        <v>473</v>
      </c>
      <c r="C432" s="56"/>
      <c r="D432" s="57"/>
      <c r="E432" s="57"/>
      <c r="F432" s="57"/>
      <c r="G432" s="57">
        <v>22.06</v>
      </c>
      <c r="H432" s="57"/>
      <c r="I432" s="57"/>
      <c r="J432" s="57"/>
      <c r="K432" s="57"/>
      <c r="L432" s="57"/>
      <c r="M432" s="58"/>
    </row>
    <row r="433" spans="1:13" ht="15.75" x14ac:dyDescent="0.25">
      <c r="A433" s="54"/>
      <c r="B433" s="55" t="s">
        <v>477</v>
      </c>
      <c r="C433" s="56"/>
      <c r="D433" s="57"/>
      <c r="E433" s="57"/>
      <c r="F433" s="57"/>
      <c r="G433" s="57">
        <v>7.65</v>
      </c>
      <c r="H433" s="57"/>
      <c r="I433" s="57"/>
      <c r="J433" s="57"/>
      <c r="K433" s="57"/>
      <c r="L433" s="57"/>
      <c r="M433" s="58"/>
    </row>
    <row r="434" spans="1:13" ht="15.75" x14ac:dyDescent="0.25">
      <c r="A434" s="54"/>
      <c r="B434" s="55"/>
      <c r="C434" s="56"/>
      <c r="D434" s="57"/>
      <c r="E434" s="57"/>
      <c r="F434" s="57"/>
      <c r="G434" s="57"/>
      <c r="H434" s="57"/>
      <c r="I434" s="57"/>
      <c r="J434" s="57"/>
      <c r="K434" s="57"/>
      <c r="L434" s="57"/>
      <c r="M434" s="58"/>
    </row>
    <row r="435" spans="1:13" ht="15.75" x14ac:dyDescent="0.25">
      <c r="A435" s="59"/>
      <c r="B435" s="60" t="s">
        <v>6</v>
      </c>
      <c r="C435" s="61"/>
      <c r="D435" s="60"/>
      <c r="E435" s="60"/>
      <c r="F435" s="60"/>
      <c r="G435" s="61">
        <f>SUM(G431:G433)</f>
        <v>51.37</v>
      </c>
      <c r="H435" s="66"/>
      <c r="I435" s="63"/>
      <c r="J435" s="63"/>
      <c r="K435" s="63"/>
      <c r="L435" s="63"/>
      <c r="M435" s="64" t="s">
        <v>45</v>
      </c>
    </row>
    <row r="437" spans="1:13" ht="15.75" x14ac:dyDescent="0.25">
      <c r="A437" s="50" t="str">
        <f>'ORÇAMENTO COMPLETO'!A78</f>
        <v>11.0</v>
      </c>
      <c r="B437" s="46" t="str">
        <f>'ORÇAMENTO COMPLETO'!C78</f>
        <v>COBERTA</v>
      </c>
      <c r="C437" s="51"/>
      <c r="D437" s="51"/>
      <c r="E437" s="51"/>
      <c r="F437" s="51"/>
      <c r="G437" s="51"/>
      <c r="H437" s="51"/>
      <c r="I437" s="51"/>
      <c r="J437" s="51"/>
      <c r="K437" s="51"/>
      <c r="L437" s="51"/>
      <c r="M437" s="52"/>
    </row>
    <row r="438" spans="1:13" ht="15.75" customHeight="1" x14ac:dyDescent="0.25">
      <c r="A438" s="53" t="str">
        <f>'ORÇAMENTO COMPLETO'!A79</f>
        <v>11.1</v>
      </c>
      <c r="B438" s="457" t="str">
        <f>'ORÇAMENTO COMPLETO'!C79</f>
        <v xml:space="preserve">REVISÃO DE COBERTURA EM TELHA DE FIBROCIMENTO, COM 10% DE MATERIAL NOVO. </v>
      </c>
      <c r="C438" s="457"/>
      <c r="D438" s="457"/>
      <c r="E438" s="457"/>
      <c r="F438" s="457"/>
      <c r="G438" s="457"/>
      <c r="H438" s="457"/>
      <c r="I438" s="457"/>
      <c r="J438" s="457"/>
      <c r="K438" s="457"/>
      <c r="L438" s="457"/>
      <c r="M438" s="458"/>
    </row>
    <row r="439" spans="1:13" ht="15.75" x14ac:dyDescent="0.25">
      <c r="A439" s="54"/>
      <c r="B439" s="55" t="s">
        <v>375</v>
      </c>
      <c r="C439" s="56"/>
      <c r="D439" s="57"/>
      <c r="E439" s="57"/>
      <c r="F439" s="57"/>
      <c r="G439" s="57">
        <v>1862.14</v>
      </c>
      <c r="H439" s="57"/>
      <c r="I439" s="57"/>
      <c r="J439" s="57"/>
      <c r="K439" s="57"/>
      <c r="L439" s="57"/>
      <c r="M439" s="58"/>
    </row>
    <row r="440" spans="1:13" ht="15.75" x14ac:dyDescent="0.25">
      <c r="A440" s="54"/>
      <c r="B440" s="55"/>
      <c r="C440" s="56"/>
      <c r="D440" s="57"/>
      <c r="E440" s="57"/>
      <c r="F440" s="57"/>
      <c r="G440" s="57"/>
      <c r="H440" s="57"/>
      <c r="I440" s="57"/>
      <c r="J440" s="57"/>
      <c r="K440" s="57"/>
      <c r="L440" s="57"/>
      <c r="M440" s="58"/>
    </row>
    <row r="441" spans="1:13" ht="15.75" x14ac:dyDescent="0.25">
      <c r="A441" s="54"/>
      <c r="B441" s="55"/>
      <c r="C441" s="56"/>
      <c r="D441" s="57"/>
      <c r="E441" s="57"/>
      <c r="F441" s="57"/>
      <c r="G441" s="57"/>
      <c r="H441" s="57"/>
      <c r="I441" s="57"/>
      <c r="J441" s="57"/>
      <c r="K441" s="57"/>
      <c r="L441" s="57"/>
      <c r="M441" s="58"/>
    </row>
    <row r="442" spans="1:13" ht="15.75" x14ac:dyDescent="0.25">
      <c r="A442" s="59"/>
      <c r="B442" s="60" t="s">
        <v>59</v>
      </c>
      <c r="C442" s="61"/>
      <c r="D442" s="60"/>
      <c r="E442" s="76"/>
      <c r="F442" s="60"/>
      <c r="G442" s="61">
        <f>SUM(G439:G440)</f>
        <v>1862.14</v>
      </c>
      <c r="H442" s="66"/>
      <c r="I442" s="63"/>
      <c r="J442" s="63"/>
      <c r="K442" s="63"/>
      <c r="L442" s="63"/>
      <c r="M442" s="64" t="s">
        <v>45</v>
      </c>
    </row>
    <row r="444" spans="1:13" ht="15.75" customHeight="1" x14ac:dyDescent="0.25">
      <c r="A444" s="53" t="str">
        <f>'ORÇAMENTO COMPLETO'!A80</f>
        <v>11.2</v>
      </c>
      <c r="B444" s="457" t="str">
        <f>'ORÇAMENTO COMPLETO'!C80</f>
        <v>LIMPEZA DE SUPERFÍCIE COM JATO DE ALTA PRESSÃO.</v>
      </c>
      <c r="C444" s="457"/>
      <c r="D444" s="457"/>
      <c r="E444" s="457"/>
      <c r="F444" s="457"/>
      <c r="G444" s="457"/>
      <c r="H444" s="457"/>
      <c r="I444" s="457"/>
      <c r="J444" s="457"/>
      <c r="K444" s="457"/>
      <c r="L444" s="457"/>
      <c r="M444" s="458"/>
    </row>
    <row r="445" spans="1:13" ht="15.75" x14ac:dyDescent="0.25">
      <c r="A445" s="54"/>
      <c r="B445" s="55" t="s">
        <v>99</v>
      </c>
      <c r="C445" s="56"/>
      <c r="D445" s="57"/>
      <c r="E445" s="57"/>
      <c r="F445" s="57"/>
      <c r="G445" s="57">
        <f>G439</f>
        <v>1862.14</v>
      </c>
      <c r="H445" s="57"/>
      <c r="I445" s="57"/>
      <c r="J445" s="57"/>
      <c r="K445" s="57"/>
      <c r="L445" s="57"/>
      <c r="M445" s="58"/>
    </row>
    <row r="446" spans="1:13" ht="15.75" x14ac:dyDescent="0.25">
      <c r="A446" s="54"/>
      <c r="B446" s="55"/>
      <c r="C446" s="56"/>
      <c r="D446" s="57"/>
      <c r="E446" s="57"/>
      <c r="F446" s="57"/>
      <c r="G446" s="57"/>
      <c r="H446" s="57"/>
      <c r="I446" s="57"/>
      <c r="J446" s="57"/>
      <c r="K446" s="57"/>
      <c r="L446" s="57"/>
      <c r="M446" s="58"/>
    </row>
    <row r="447" spans="1:13" ht="15.75" x14ac:dyDescent="0.25">
      <c r="A447" s="54"/>
      <c r="B447" s="55"/>
      <c r="C447" s="56"/>
      <c r="D447" s="57"/>
      <c r="E447" s="57"/>
      <c r="F447" s="57"/>
      <c r="G447" s="57"/>
      <c r="H447" s="57"/>
      <c r="I447" s="57"/>
      <c r="J447" s="57"/>
      <c r="K447" s="57"/>
      <c r="L447" s="57"/>
      <c r="M447" s="58"/>
    </row>
    <row r="448" spans="1:13" ht="15.75" x14ac:dyDescent="0.25">
      <c r="A448" s="59"/>
      <c r="B448" s="60" t="s">
        <v>6</v>
      </c>
      <c r="C448" s="61"/>
      <c r="D448" s="60"/>
      <c r="E448" s="60"/>
      <c r="F448" s="60"/>
      <c r="G448" s="61">
        <f>SUM(G445:G446)</f>
        <v>1862.14</v>
      </c>
      <c r="H448" s="66"/>
      <c r="I448" s="63"/>
      <c r="J448" s="63"/>
      <c r="K448" s="63"/>
      <c r="L448" s="63"/>
      <c r="M448" s="64" t="s">
        <v>45</v>
      </c>
    </row>
    <row r="450" spans="1:13" ht="15.75" x14ac:dyDescent="0.25">
      <c r="A450" s="53" t="str">
        <f>'ORÇAMENTO COMPLETO'!A81</f>
        <v>11.3</v>
      </c>
      <c r="B450" s="457" t="str">
        <f>'ORÇAMENTO COMPLETO'!C81</f>
        <v>Revestimento metálico em alumínio composto (Alucobond), e=0,3mm, pintura Kaynar 500 composta por seis camadas, inclusive estrutura metálica auxiliar em perfil de viga "U" de 2" - fornecimento e montagem</v>
      </c>
      <c r="C450" s="457"/>
      <c r="D450" s="457"/>
      <c r="E450" s="457"/>
      <c r="F450" s="457"/>
      <c r="G450" s="457"/>
      <c r="H450" s="457"/>
      <c r="I450" s="457"/>
      <c r="J450" s="457"/>
      <c r="K450" s="457"/>
      <c r="L450" s="457"/>
      <c r="M450" s="458"/>
    </row>
    <row r="451" spans="1:13" ht="15.75" x14ac:dyDescent="0.25">
      <c r="A451" s="54"/>
      <c r="B451" s="55" t="s">
        <v>99</v>
      </c>
      <c r="C451" s="345">
        <f>38.11+49.25+36.19</f>
        <v>123.55</v>
      </c>
      <c r="D451" s="57"/>
      <c r="E451" s="57"/>
      <c r="F451" s="57">
        <v>2</v>
      </c>
      <c r="G451" s="57">
        <f>C451*F451</f>
        <v>247.1</v>
      </c>
      <c r="H451" s="57"/>
      <c r="I451" s="57"/>
      <c r="J451" s="57"/>
      <c r="K451" s="57"/>
      <c r="L451" s="57"/>
      <c r="M451" s="58"/>
    </row>
    <row r="452" spans="1:13" ht="15.75" x14ac:dyDescent="0.25">
      <c r="A452" s="54"/>
      <c r="B452" s="55"/>
      <c r="C452" s="56"/>
      <c r="D452" s="57"/>
      <c r="E452" s="57"/>
      <c r="F452" s="57"/>
      <c r="G452" s="57"/>
      <c r="H452" s="57"/>
      <c r="I452" s="57"/>
      <c r="J452" s="57"/>
      <c r="K452" s="57"/>
      <c r="L452" s="57"/>
      <c r="M452" s="58"/>
    </row>
    <row r="453" spans="1:13" ht="15.75" x14ac:dyDescent="0.25">
      <c r="A453" s="54"/>
      <c r="B453" s="55"/>
      <c r="C453" s="56"/>
      <c r="D453" s="57"/>
      <c r="E453" s="57"/>
      <c r="F453" s="57"/>
      <c r="G453" s="57"/>
      <c r="H453" s="57"/>
      <c r="I453" s="57"/>
      <c r="J453" s="57"/>
      <c r="K453" s="57"/>
      <c r="L453" s="57"/>
      <c r="M453" s="58"/>
    </row>
    <row r="454" spans="1:13" ht="15.75" x14ac:dyDescent="0.25">
      <c r="A454" s="59"/>
      <c r="B454" s="60" t="s">
        <v>6</v>
      </c>
      <c r="C454" s="61"/>
      <c r="D454" s="60"/>
      <c r="E454" s="60"/>
      <c r="F454" s="60"/>
      <c r="G454" s="346">
        <f>SUM(G451:G452)</f>
        <v>247.1</v>
      </c>
      <c r="H454" s="66"/>
      <c r="I454" s="63"/>
      <c r="J454" s="63"/>
      <c r="K454" s="63"/>
      <c r="L454" s="63"/>
      <c r="M454" s="64" t="s">
        <v>45</v>
      </c>
    </row>
    <row r="457" spans="1:13" ht="30.75" customHeight="1" x14ac:dyDescent="0.25">
      <c r="A457" s="53" t="str">
        <f>'ORÇAMENTO COMPLETO'!A82</f>
        <v>11.4</v>
      </c>
      <c r="B457" s="457" t="str">
        <f>'ORÇAMENTO COMPLETO'!C82</f>
        <v xml:space="preserve">FABRICAÇÃO E INSTALAÇÃO DE ESTRUTURA PONTALETADA DE MADEIRA NÃO APARELHADA PARA TELHADOS COM ATÉ 2 ÁGUAS E PARA TELHA ONDULADA DE FIBROCIMENTO, METÁLICA, PLÁSTICA OU TERMOACÚSTICA, INCLUSO TRANSPORTE VERTICAL. </v>
      </c>
      <c r="C457" s="457"/>
      <c r="D457" s="457"/>
      <c r="E457" s="457"/>
      <c r="F457" s="457"/>
      <c r="G457" s="457"/>
      <c r="H457" s="457"/>
      <c r="I457" s="457"/>
      <c r="J457" s="457"/>
      <c r="K457" s="457"/>
      <c r="L457" s="457"/>
      <c r="M457" s="458"/>
    </row>
    <row r="458" spans="1:13" ht="15.75" x14ac:dyDescent="0.25">
      <c r="A458" s="54"/>
      <c r="B458" s="55" t="s">
        <v>47</v>
      </c>
      <c r="C458" s="56"/>
      <c r="D458" s="57"/>
      <c r="E458" s="57"/>
      <c r="F458" s="57"/>
      <c r="G458" s="57">
        <v>44.38</v>
      </c>
      <c r="H458" s="57"/>
      <c r="I458" s="57"/>
      <c r="J458" s="57"/>
      <c r="K458" s="57"/>
      <c r="L458" s="57"/>
      <c r="M458" s="58"/>
    </row>
    <row r="459" spans="1:13" ht="15.75" x14ac:dyDescent="0.25">
      <c r="A459" s="54"/>
      <c r="B459" s="55"/>
      <c r="C459" s="56"/>
      <c r="D459" s="57"/>
      <c r="E459" s="57"/>
      <c r="F459" s="57"/>
      <c r="G459" s="57"/>
      <c r="H459" s="57"/>
      <c r="I459" s="57"/>
      <c r="J459" s="57"/>
      <c r="K459" s="57"/>
      <c r="L459" s="57"/>
      <c r="M459" s="58"/>
    </row>
    <row r="460" spans="1:13" ht="15.75" x14ac:dyDescent="0.25">
      <c r="A460" s="54"/>
      <c r="B460" s="55"/>
      <c r="C460" s="56"/>
      <c r="D460" s="57"/>
      <c r="E460" s="57"/>
      <c r="F460" s="57"/>
      <c r="G460" s="57"/>
      <c r="H460" s="57"/>
      <c r="I460" s="57"/>
      <c r="J460" s="57"/>
      <c r="K460" s="57"/>
      <c r="L460" s="57"/>
      <c r="M460" s="58"/>
    </row>
    <row r="461" spans="1:13" ht="15.75" x14ac:dyDescent="0.25">
      <c r="A461" s="59"/>
      <c r="B461" s="60" t="s">
        <v>6</v>
      </c>
      <c r="C461" s="61"/>
      <c r="D461" s="60"/>
      <c r="E461" s="60"/>
      <c r="F461" s="60"/>
      <c r="G461" s="60">
        <f>G458</f>
        <v>44.38</v>
      </c>
      <c r="H461" s="66"/>
      <c r="I461" s="63"/>
      <c r="J461" s="61"/>
      <c r="K461" s="63"/>
      <c r="L461" s="63"/>
      <c r="M461" s="64" t="s">
        <v>45</v>
      </c>
    </row>
    <row r="463" spans="1:13" ht="15.75" customHeight="1" x14ac:dyDescent="0.25">
      <c r="A463" s="53" t="str">
        <f>'ORÇAMENTO COMPLETO'!A83</f>
        <v>11.5</v>
      </c>
      <c r="B463" s="457" t="str">
        <f>'ORÇAMENTO COMPLETO'!C83</f>
        <v>TELHAMENTO COM TELHA ONDULADA DE FIBROCIMENTO E = 6 MM, COM RECOBRIMENTO LATERAL DE 1 1/4 DE ONDA PARA TELHADO COM INCLINAÇÃO MÁXIMA DE 10°, COM ATÉ 2 ÁGUAS, INCLUSO IÇAMENTO.</v>
      </c>
      <c r="C463" s="457"/>
      <c r="D463" s="457"/>
      <c r="E463" s="457"/>
      <c r="F463" s="457"/>
      <c r="G463" s="457"/>
      <c r="H463" s="457"/>
      <c r="I463" s="457"/>
      <c r="J463" s="457"/>
      <c r="K463" s="457"/>
      <c r="L463" s="457"/>
      <c r="M463" s="458"/>
    </row>
    <row r="464" spans="1:13" ht="15.75" x14ac:dyDescent="0.25">
      <c r="A464" s="54"/>
      <c r="B464" s="55" t="s">
        <v>47</v>
      </c>
      <c r="C464" s="56"/>
      <c r="D464" s="57"/>
      <c r="E464" s="57"/>
      <c r="F464" s="57"/>
      <c r="G464" s="57">
        <v>44.38</v>
      </c>
      <c r="H464" s="57"/>
      <c r="I464" s="57"/>
      <c r="J464" s="57"/>
      <c r="K464" s="57"/>
      <c r="L464" s="57"/>
      <c r="M464" s="58"/>
    </row>
    <row r="465" spans="1:13" ht="15.75" x14ac:dyDescent="0.25">
      <c r="A465" s="54"/>
      <c r="B465" s="55"/>
      <c r="C465" s="56"/>
      <c r="D465" s="57"/>
      <c r="E465" s="57"/>
      <c r="F465" s="57"/>
      <c r="G465" s="57"/>
      <c r="H465" s="57"/>
      <c r="I465" s="57"/>
      <c r="J465" s="57"/>
      <c r="K465" s="57"/>
      <c r="L465" s="57"/>
      <c r="M465" s="58"/>
    </row>
    <row r="466" spans="1:13" ht="15.75" x14ac:dyDescent="0.25">
      <c r="A466" s="54"/>
      <c r="B466" s="55"/>
      <c r="C466" s="56"/>
      <c r="D466" s="57"/>
      <c r="E466" s="57"/>
      <c r="F466" s="57"/>
      <c r="G466" s="57"/>
      <c r="H466" s="57"/>
      <c r="I466" s="57"/>
      <c r="J466" s="57"/>
      <c r="K466" s="57"/>
      <c r="L466" s="57"/>
      <c r="M466" s="58"/>
    </row>
    <row r="467" spans="1:13" ht="15.75" x14ac:dyDescent="0.25">
      <c r="A467" s="59"/>
      <c r="B467" s="60" t="s">
        <v>6</v>
      </c>
      <c r="C467" s="61"/>
      <c r="D467" s="60"/>
      <c r="E467" s="60"/>
      <c r="F467" s="60"/>
      <c r="G467" s="60">
        <f>G464</f>
        <v>44.38</v>
      </c>
      <c r="H467" s="66"/>
      <c r="I467" s="63"/>
      <c r="J467" s="61"/>
      <c r="K467" s="63"/>
      <c r="L467" s="63"/>
      <c r="M467" s="64" t="s">
        <v>45</v>
      </c>
    </row>
    <row r="469" spans="1:13" ht="15.75" customHeight="1" x14ac:dyDescent="0.25">
      <c r="A469" s="53" t="str">
        <f>'ORÇAMENTO COMPLETO'!A84</f>
        <v>11.6</v>
      </c>
      <c r="B469" s="457" t="str">
        <f>'ORÇAMENTO COMPLETO'!C84</f>
        <v>CALHA EM CHAPA DE AÇO GALVANIZADO NÚMERO 24, DESENVOLVIMENTO DE 100 CM, INCLUSO TRANSPORTE VERTICAL</v>
      </c>
      <c r="C469" s="457"/>
      <c r="D469" s="457"/>
      <c r="E469" s="457"/>
      <c r="F469" s="457"/>
      <c r="G469" s="457"/>
      <c r="H469" s="457"/>
      <c r="I469" s="457"/>
      <c r="J469" s="457"/>
      <c r="K469" s="457"/>
      <c r="L469" s="457"/>
      <c r="M469" s="458"/>
    </row>
    <row r="470" spans="1:13" ht="15.75" x14ac:dyDescent="0.25">
      <c r="A470" s="54"/>
      <c r="B470" s="55" t="s">
        <v>376</v>
      </c>
      <c r="C470" s="56">
        <v>48.47</v>
      </c>
      <c r="D470" s="57"/>
      <c r="E470" s="57"/>
      <c r="F470" s="57"/>
      <c r="G470" s="57"/>
      <c r="H470" s="57"/>
      <c r="I470" s="57"/>
      <c r="J470" s="57"/>
      <c r="K470" s="57"/>
      <c r="L470" s="57"/>
      <c r="M470" s="58"/>
    </row>
    <row r="471" spans="1:13" ht="15.75" x14ac:dyDescent="0.25">
      <c r="A471" s="54"/>
      <c r="B471" s="55"/>
      <c r="C471" s="56">
        <v>48.47</v>
      </c>
      <c r="D471" s="57"/>
      <c r="E471" s="57"/>
      <c r="F471" s="57"/>
      <c r="G471" s="57"/>
      <c r="H471" s="57"/>
      <c r="I471" s="57"/>
      <c r="J471" s="57"/>
      <c r="K471" s="57"/>
      <c r="L471" s="57"/>
      <c r="M471" s="58"/>
    </row>
    <row r="472" spans="1:13" ht="15.75" x14ac:dyDescent="0.25">
      <c r="A472" s="54"/>
      <c r="B472" s="55"/>
      <c r="C472" s="56">
        <v>48.47</v>
      </c>
      <c r="D472" s="57"/>
      <c r="E472" s="57"/>
      <c r="F472" s="57"/>
      <c r="G472" s="57"/>
      <c r="H472" s="57"/>
      <c r="I472" s="57"/>
      <c r="J472" s="57"/>
      <c r="K472" s="57"/>
      <c r="L472" s="57"/>
      <c r="M472" s="58"/>
    </row>
    <row r="473" spans="1:13" ht="15.75" x14ac:dyDescent="0.25">
      <c r="A473" s="54"/>
      <c r="B473" s="55"/>
      <c r="C473" s="56">
        <v>35.229999999999997</v>
      </c>
      <c r="D473" s="57"/>
      <c r="E473" s="57"/>
      <c r="F473" s="57"/>
      <c r="G473" s="57"/>
      <c r="H473" s="57"/>
      <c r="I473" s="57"/>
      <c r="J473" s="57"/>
      <c r="K473" s="57"/>
      <c r="L473" s="57"/>
      <c r="M473" s="58"/>
    </row>
    <row r="474" spans="1:13" ht="15.75" x14ac:dyDescent="0.25">
      <c r="A474" s="54"/>
      <c r="B474" s="55"/>
      <c r="C474" s="56"/>
      <c r="D474" s="57"/>
      <c r="E474" s="57"/>
      <c r="F474" s="57"/>
      <c r="G474" s="57"/>
      <c r="H474" s="57"/>
      <c r="I474" s="57"/>
      <c r="J474" s="57"/>
      <c r="K474" s="57"/>
      <c r="L474" s="57"/>
      <c r="M474" s="58"/>
    </row>
    <row r="475" spans="1:13" ht="15.75" x14ac:dyDescent="0.25">
      <c r="A475" s="59"/>
      <c r="B475" s="60" t="s">
        <v>6</v>
      </c>
      <c r="C475" s="61">
        <f>SUM(C470:C474)</f>
        <v>180.64</v>
      </c>
      <c r="D475" s="60"/>
      <c r="E475" s="60"/>
      <c r="F475" s="60"/>
      <c r="G475" s="61"/>
      <c r="H475" s="66"/>
      <c r="I475" s="63"/>
      <c r="J475" s="63"/>
      <c r="K475" s="63"/>
      <c r="L475" s="63"/>
      <c r="M475" s="64" t="s">
        <v>57</v>
      </c>
    </row>
    <row r="477" spans="1:13" ht="15.75" customHeight="1" x14ac:dyDescent="0.25">
      <c r="A477" s="53" t="str">
        <f>'ORÇAMENTO COMPLETO'!A85</f>
        <v>11.7</v>
      </c>
      <c r="B477" s="457" t="str">
        <f>'ORÇAMENTO COMPLETO'!C85</f>
        <v>CALHA EM CHAPA DE AÇO GALVANIZADO NÚMERO 24, DESENVOLVIMENTO DE 33 CM, INCLUSO TRANSPORTE VERTICAL. AF_07/2019</v>
      </c>
      <c r="C477" s="457"/>
      <c r="D477" s="457"/>
      <c r="E477" s="457"/>
      <c r="F477" s="457"/>
      <c r="G477" s="457"/>
      <c r="H477" s="457"/>
      <c r="I477" s="457"/>
      <c r="J477" s="457"/>
      <c r="K477" s="457"/>
      <c r="L477" s="457"/>
      <c r="M477" s="458"/>
    </row>
    <row r="478" spans="1:13" ht="15.75" x14ac:dyDescent="0.25">
      <c r="A478" s="54"/>
      <c r="B478" s="55" t="s">
        <v>47</v>
      </c>
      <c r="C478" s="56">
        <v>10.050000000000001</v>
      </c>
      <c r="D478" s="57"/>
      <c r="E478" s="57"/>
      <c r="F478" s="57"/>
      <c r="G478" s="57"/>
      <c r="H478" s="57"/>
      <c r="I478" s="57"/>
      <c r="J478" s="57"/>
      <c r="K478" s="57"/>
      <c r="L478" s="57"/>
      <c r="M478" s="58"/>
    </row>
    <row r="479" spans="1:13" ht="15.75" x14ac:dyDescent="0.25">
      <c r="A479" s="54"/>
      <c r="B479" s="55"/>
      <c r="C479" s="56"/>
      <c r="D479" s="57"/>
      <c r="E479" s="57"/>
      <c r="F479" s="57"/>
      <c r="G479" s="57"/>
      <c r="H479" s="57"/>
      <c r="I479" s="57"/>
      <c r="J479" s="57"/>
      <c r="K479" s="57"/>
      <c r="L479" s="57"/>
      <c r="M479" s="58"/>
    </row>
    <row r="480" spans="1:13" ht="15.75" x14ac:dyDescent="0.25">
      <c r="A480" s="54"/>
      <c r="B480" s="55"/>
      <c r="C480" s="56"/>
      <c r="D480" s="57"/>
      <c r="E480" s="57"/>
      <c r="F480" s="57"/>
      <c r="G480" s="57"/>
      <c r="H480" s="57"/>
      <c r="I480" s="57"/>
      <c r="J480" s="57"/>
      <c r="K480" s="57"/>
      <c r="L480" s="57"/>
      <c r="M480" s="58"/>
    </row>
    <row r="481" spans="1:13" ht="15.75" x14ac:dyDescent="0.25">
      <c r="A481" s="59"/>
      <c r="B481" s="60" t="s">
        <v>6</v>
      </c>
      <c r="C481" s="61">
        <f>SUM(C478:C480)</f>
        <v>10.050000000000001</v>
      </c>
      <c r="D481" s="60"/>
      <c r="E481" s="60"/>
      <c r="F481" s="60"/>
      <c r="G481" s="61"/>
      <c r="H481" s="66"/>
      <c r="I481" s="63"/>
      <c r="J481" s="63"/>
      <c r="K481" s="63"/>
      <c r="L481" s="63"/>
      <c r="M481" s="64" t="s">
        <v>57</v>
      </c>
    </row>
    <row r="484" spans="1:13" ht="15.75" customHeight="1" x14ac:dyDescent="0.25">
      <c r="A484" s="53" t="str">
        <f>'ORÇAMENTO COMPLETO'!A86</f>
        <v>11.8</v>
      </c>
      <c r="B484" s="457" t="str">
        <f>'ORÇAMENTO COMPLETO'!C86</f>
        <v>RUFO EM FIBROCIMENTO PARA TELHA ONDULADA E = 6 MM, ABA DE 26 CM, INCLUSO TRANSPORTE VERTICAL, EXCETO CONTRARRUFO. AF_07/2019</v>
      </c>
      <c r="C484" s="457"/>
      <c r="D484" s="457"/>
      <c r="E484" s="457"/>
      <c r="F484" s="457"/>
      <c r="G484" s="457"/>
      <c r="H484" s="457"/>
      <c r="I484" s="457"/>
      <c r="J484" s="457"/>
      <c r="K484" s="457"/>
      <c r="L484" s="457"/>
      <c r="M484" s="458"/>
    </row>
    <row r="485" spans="1:13" ht="15.75" x14ac:dyDescent="0.25">
      <c r="A485" s="54"/>
      <c r="B485" s="55"/>
      <c r="C485" s="56">
        <v>18.88</v>
      </c>
      <c r="D485" s="57"/>
      <c r="E485" s="57"/>
      <c r="F485" s="57"/>
      <c r="G485" s="57"/>
      <c r="H485" s="57"/>
      <c r="I485" s="57"/>
      <c r="J485" s="57"/>
      <c r="K485" s="57"/>
      <c r="L485" s="57"/>
      <c r="M485" s="58"/>
    </row>
    <row r="486" spans="1:13" ht="15.75" x14ac:dyDescent="0.25">
      <c r="A486" s="54"/>
      <c r="B486" s="55"/>
      <c r="C486" s="56"/>
      <c r="D486" s="57"/>
      <c r="E486" s="57"/>
      <c r="F486" s="57"/>
      <c r="G486" s="57"/>
      <c r="H486" s="57"/>
      <c r="I486" s="57"/>
      <c r="J486" s="57"/>
      <c r="K486" s="57"/>
      <c r="L486" s="57"/>
      <c r="M486" s="58"/>
    </row>
    <row r="487" spans="1:13" ht="15.75" x14ac:dyDescent="0.25">
      <c r="A487" s="54"/>
      <c r="B487" s="55"/>
      <c r="C487" s="56"/>
      <c r="D487" s="57"/>
      <c r="E487" s="57"/>
      <c r="F487" s="57"/>
      <c r="G487" s="57"/>
      <c r="H487" s="57"/>
      <c r="I487" s="57"/>
      <c r="J487" s="57"/>
      <c r="K487" s="57"/>
      <c r="L487" s="57"/>
      <c r="M487" s="58"/>
    </row>
    <row r="488" spans="1:13" ht="15.75" x14ac:dyDescent="0.25">
      <c r="A488" s="59"/>
      <c r="B488" s="60" t="s">
        <v>6</v>
      </c>
      <c r="C488" s="61">
        <f>C485</f>
        <v>18.88</v>
      </c>
      <c r="D488" s="60"/>
      <c r="E488" s="60"/>
      <c r="F488" s="60"/>
      <c r="G488" s="61"/>
      <c r="H488" s="66"/>
      <c r="I488" s="63"/>
      <c r="J488" s="63"/>
      <c r="K488" s="63"/>
      <c r="L488" s="63"/>
      <c r="M488" s="64" t="s">
        <v>57</v>
      </c>
    </row>
    <row r="491" spans="1:13" ht="15.75" customHeight="1" x14ac:dyDescent="0.25">
      <c r="A491" s="53" t="str">
        <f>'ORÇAMENTO COMPLETO'!A87</f>
        <v>11.9</v>
      </c>
      <c r="B491" s="457" t="str">
        <f>'ORÇAMENTO COMPLETO'!C87</f>
        <v>Cobertura em policarbonato alveolar de 8mm, fixado em peças de alumínio inclusive instalação</v>
      </c>
      <c r="C491" s="457"/>
      <c r="D491" s="457"/>
      <c r="E491" s="457"/>
      <c r="F491" s="457"/>
      <c r="G491" s="457"/>
      <c r="H491" s="457"/>
      <c r="I491" s="457"/>
      <c r="J491" s="457"/>
      <c r="K491" s="457"/>
      <c r="L491" s="457"/>
      <c r="M491" s="458"/>
    </row>
    <row r="492" spans="1:13" ht="15.75" x14ac:dyDescent="0.25">
      <c r="A492" s="54"/>
      <c r="B492" s="55"/>
      <c r="C492" s="56"/>
      <c r="D492" s="57"/>
      <c r="E492" s="57"/>
      <c r="F492" s="57"/>
      <c r="G492" s="57">
        <v>404</v>
      </c>
      <c r="H492" s="57"/>
      <c r="I492" s="57"/>
      <c r="J492" s="57"/>
      <c r="K492" s="57"/>
      <c r="L492" s="57"/>
      <c r="M492" s="58"/>
    </row>
    <row r="493" spans="1:13" ht="15.75" x14ac:dyDescent="0.25">
      <c r="A493" s="54"/>
      <c r="B493" s="55"/>
      <c r="C493" s="56"/>
      <c r="D493" s="57"/>
      <c r="E493" s="57"/>
      <c r="F493" s="57"/>
      <c r="G493" s="57"/>
      <c r="H493" s="57"/>
      <c r="I493" s="57"/>
      <c r="J493" s="57"/>
      <c r="K493" s="57"/>
      <c r="L493" s="57"/>
      <c r="M493" s="58"/>
    </row>
    <row r="494" spans="1:13" ht="15.75" x14ac:dyDescent="0.25">
      <c r="A494" s="54"/>
      <c r="B494" s="55"/>
      <c r="C494" s="56"/>
      <c r="D494" s="57"/>
      <c r="E494" s="57"/>
      <c r="F494" s="57"/>
      <c r="G494" s="57"/>
      <c r="H494" s="57"/>
      <c r="I494" s="57"/>
      <c r="J494" s="57"/>
      <c r="K494" s="57"/>
      <c r="L494" s="57"/>
      <c r="M494" s="58"/>
    </row>
    <row r="495" spans="1:13" ht="15.75" x14ac:dyDescent="0.25">
      <c r="A495" s="59"/>
      <c r="B495" s="60" t="s">
        <v>6</v>
      </c>
      <c r="C495" s="61"/>
      <c r="D495" s="60"/>
      <c r="E495" s="60"/>
      <c r="F495" s="60"/>
      <c r="G495" s="61">
        <f>G492</f>
        <v>404</v>
      </c>
      <c r="H495" s="66"/>
      <c r="I495" s="63"/>
      <c r="J495" s="63"/>
      <c r="K495" s="63"/>
      <c r="L495" s="63"/>
      <c r="M495" s="64" t="s">
        <v>45</v>
      </c>
    </row>
    <row r="498" spans="1:13" ht="15.75" x14ac:dyDescent="0.25">
      <c r="A498" s="50" t="str">
        <f>'ORÇAMENTO COMPLETO'!A89</f>
        <v>12.0</v>
      </c>
      <c r="B498" s="46" t="str">
        <f>'ORÇAMENTO COMPLETO'!C89</f>
        <v>ELÉTRICA</v>
      </c>
      <c r="C498" s="51"/>
      <c r="D498" s="51"/>
      <c r="E498" s="51"/>
      <c r="F498" s="51"/>
      <c r="G498" s="51"/>
      <c r="H498" s="51"/>
      <c r="I498" s="51"/>
      <c r="J498" s="51"/>
      <c r="K498" s="51"/>
      <c r="L498" s="51"/>
      <c r="M498" s="52"/>
    </row>
    <row r="499" spans="1:13" ht="15.75" customHeight="1" x14ac:dyDescent="0.25">
      <c r="A499" s="53" t="str">
        <f>'ORÇAMENTO COMPLETO'!A90</f>
        <v>12.1</v>
      </c>
      <c r="B499" s="457" t="str">
        <f>'ORÇAMENTO COMPLETO'!C90</f>
        <v>CABO DE COBRE FLEXÍVEL ISOLADO, 4 MM², ANTI-CHAMA 450/750 V, PARA CIRCUITOS TERMINAIS - FORNECIMENTO E INSTALAÇÃO.</v>
      </c>
      <c r="C499" s="457"/>
      <c r="D499" s="457"/>
      <c r="E499" s="457"/>
      <c r="F499" s="457"/>
      <c r="G499" s="457"/>
      <c r="H499" s="457"/>
      <c r="I499" s="457"/>
      <c r="J499" s="457"/>
      <c r="K499" s="457"/>
      <c r="L499" s="457"/>
      <c r="M499" s="458"/>
    </row>
    <row r="500" spans="1:13" ht="15.75" x14ac:dyDescent="0.25">
      <c r="A500" s="54"/>
      <c r="B500" s="55"/>
      <c r="C500" s="56"/>
      <c r="D500" s="57"/>
      <c r="E500" s="57"/>
      <c r="F500" s="57"/>
      <c r="G500" s="57"/>
      <c r="H500" s="57"/>
      <c r="I500" s="57"/>
      <c r="J500" s="57"/>
      <c r="K500" s="57"/>
      <c r="L500" s="57"/>
      <c r="M500" s="58"/>
    </row>
    <row r="501" spans="1:13" ht="15.75" x14ac:dyDescent="0.25">
      <c r="A501" s="54"/>
      <c r="B501" s="55"/>
      <c r="C501" s="56">
        <v>458.9</v>
      </c>
      <c r="D501" s="57"/>
      <c r="E501" s="57"/>
      <c r="F501" s="57"/>
      <c r="G501" s="57"/>
      <c r="H501" s="57"/>
      <c r="I501" s="57"/>
      <c r="J501" s="57"/>
      <c r="K501" s="57"/>
      <c r="L501" s="57"/>
      <c r="M501" s="58"/>
    </row>
    <row r="502" spans="1:13" ht="15.75" x14ac:dyDescent="0.25">
      <c r="A502" s="54"/>
      <c r="B502" s="55"/>
      <c r="C502" s="56"/>
      <c r="D502" s="57"/>
      <c r="E502" s="57"/>
      <c r="F502" s="57"/>
      <c r="G502" s="57"/>
      <c r="H502" s="57"/>
      <c r="I502" s="57"/>
      <c r="J502" s="57"/>
      <c r="K502" s="57"/>
      <c r="L502" s="57"/>
      <c r="M502" s="58"/>
    </row>
    <row r="503" spans="1:13" ht="15.75" x14ac:dyDescent="0.25">
      <c r="A503" s="59"/>
      <c r="B503" s="60" t="s">
        <v>6</v>
      </c>
      <c r="C503" s="61">
        <f>C501</f>
        <v>458.9</v>
      </c>
      <c r="D503" s="60"/>
      <c r="E503" s="60"/>
      <c r="F503" s="60"/>
      <c r="G503" s="61"/>
      <c r="H503" s="66"/>
      <c r="I503" s="63"/>
      <c r="J503" s="61"/>
      <c r="K503" s="63"/>
      <c r="L503" s="63"/>
      <c r="M503" s="64" t="s">
        <v>57</v>
      </c>
    </row>
    <row r="505" spans="1:13" ht="15.75" customHeight="1" x14ac:dyDescent="0.25">
      <c r="A505" s="53" t="str">
        <f>'ORÇAMENTO COMPLETO'!A91</f>
        <v>12.2</v>
      </c>
      <c r="B505" s="457" t="str">
        <f>'ORÇAMENTO COMPLETO'!C91</f>
        <v>CABO DE COBRE FLEXÍVEL ISOLADO, 2,5 MM², ANTI-CHAMA 450/750 V, PARA CIRCUITOS TERMINAIS - FORNECIMENTO E INSTALAÇÃO.</v>
      </c>
      <c r="C505" s="457"/>
      <c r="D505" s="457"/>
      <c r="E505" s="457"/>
      <c r="F505" s="457"/>
      <c r="G505" s="457"/>
      <c r="H505" s="457"/>
      <c r="I505" s="457"/>
      <c r="J505" s="457"/>
      <c r="K505" s="457"/>
      <c r="L505" s="457"/>
      <c r="M505" s="458"/>
    </row>
    <row r="506" spans="1:13" ht="15.75" x14ac:dyDescent="0.25">
      <c r="A506" s="54"/>
      <c r="B506" s="55"/>
      <c r="C506" s="56"/>
      <c r="D506" s="57"/>
      <c r="E506" s="57"/>
      <c r="F506" s="57"/>
      <c r="G506" s="57"/>
      <c r="H506" s="57"/>
      <c r="I506" s="57"/>
      <c r="J506" s="57"/>
      <c r="K506" s="57"/>
      <c r="L506" s="57"/>
      <c r="M506" s="58"/>
    </row>
    <row r="507" spans="1:13" ht="15.75" x14ac:dyDescent="0.25">
      <c r="A507" s="54"/>
      <c r="B507" s="55"/>
      <c r="C507" s="56">
        <v>795.5</v>
      </c>
      <c r="D507" s="57"/>
      <c r="E507" s="57"/>
      <c r="F507" s="57"/>
      <c r="G507" s="57"/>
      <c r="H507" s="57"/>
      <c r="I507" s="57"/>
      <c r="J507" s="57"/>
      <c r="K507" s="57"/>
      <c r="L507" s="57"/>
      <c r="M507" s="58"/>
    </row>
    <row r="508" spans="1:13" ht="15.75" x14ac:dyDescent="0.25">
      <c r="A508" s="54"/>
      <c r="B508" s="55"/>
      <c r="C508" s="56"/>
      <c r="D508" s="57"/>
      <c r="E508" s="57"/>
      <c r="F508" s="57"/>
      <c r="G508" s="57"/>
      <c r="H508" s="57"/>
      <c r="I508" s="57"/>
      <c r="J508" s="57"/>
      <c r="K508" s="57"/>
      <c r="L508" s="57"/>
      <c r="M508" s="58"/>
    </row>
    <row r="509" spans="1:13" ht="15.75" x14ac:dyDescent="0.25">
      <c r="A509" s="59"/>
      <c r="B509" s="60" t="s">
        <v>6</v>
      </c>
      <c r="C509" s="61">
        <f>C507</f>
        <v>795.5</v>
      </c>
      <c r="D509" s="60"/>
      <c r="E509" s="76"/>
      <c r="F509" s="60"/>
      <c r="G509" s="61"/>
      <c r="H509" s="66"/>
      <c r="I509" s="63"/>
      <c r="J509" s="63"/>
      <c r="K509" s="63"/>
      <c r="L509" s="63"/>
      <c r="M509" s="64" t="s">
        <v>57</v>
      </c>
    </row>
    <row r="511" spans="1:13" ht="15.75" customHeight="1" x14ac:dyDescent="0.25">
      <c r="A511" s="53" t="str">
        <f>'ORÇAMENTO COMPLETO'!A92</f>
        <v>12.3</v>
      </c>
      <c r="B511" s="457" t="str">
        <f>'ORÇAMENTO COMPLETO'!C92</f>
        <v>CABO DE COBRE FLEXÍVEL ISOLADO, 10 MM², 0,6/1,0 KV, PARA REDE AÉREA DE DISTRIBUIÇÃO DE ENERGIA ELÉTRICA DE BAIXA TENSÃO - FORNECIMENTO E INSTALAÇÃO.</v>
      </c>
      <c r="C511" s="457"/>
      <c r="D511" s="457"/>
      <c r="E511" s="457"/>
      <c r="F511" s="457"/>
      <c r="G511" s="457"/>
      <c r="H511" s="457"/>
      <c r="I511" s="457"/>
      <c r="J511" s="457"/>
      <c r="K511" s="457"/>
      <c r="L511" s="457"/>
      <c r="M511" s="458"/>
    </row>
    <row r="512" spans="1:13" ht="15.75" x14ac:dyDescent="0.25">
      <c r="A512" s="54"/>
      <c r="B512" s="55"/>
      <c r="C512" s="56"/>
      <c r="D512" s="57"/>
      <c r="E512" s="57"/>
      <c r="F512" s="57"/>
      <c r="G512" s="57"/>
      <c r="H512" s="57"/>
      <c r="I512" s="57"/>
      <c r="J512" s="57"/>
      <c r="K512" s="57"/>
      <c r="L512" s="57"/>
      <c r="M512" s="58"/>
    </row>
    <row r="513" spans="1:13" ht="15.75" x14ac:dyDescent="0.25">
      <c r="A513" s="54"/>
      <c r="B513" s="55"/>
      <c r="C513" s="56">
        <v>167</v>
      </c>
      <c r="D513" s="57"/>
      <c r="E513" s="57"/>
      <c r="F513" s="57"/>
      <c r="G513" s="57"/>
      <c r="H513" s="57"/>
      <c r="I513" s="57"/>
      <c r="J513" s="57"/>
      <c r="K513" s="57"/>
      <c r="L513" s="57"/>
      <c r="M513" s="58"/>
    </row>
    <row r="514" spans="1:13" ht="15.75" x14ac:dyDescent="0.25">
      <c r="A514" s="54"/>
      <c r="B514" s="55"/>
      <c r="C514" s="56"/>
      <c r="D514" s="57"/>
      <c r="E514" s="57"/>
      <c r="F514" s="57"/>
      <c r="G514" s="57"/>
      <c r="H514" s="57"/>
      <c r="I514" s="57"/>
      <c r="J514" s="57"/>
      <c r="K514" s="57"/>
      <c r="L514" s="57"/>
      <c r="M514" s="58"/>
    </row>
    <row r="515" spans="1:13" ht="15.75" x14ac:dyDescent="0.25">
      <c r="A515" s="59"/>
      <c r="B515" s="60" t="s">
        <v>6</v>
      </c>
      <c r="C515" s="61">
        <f>C513</f>
        <v>167</v>
      </c>
      <c r="D515" s="60"/>
      <c r="E515" s="76"/>
      <c r="F515" s="60"/>
      <c r="G515" s="61"/>
      <c r="H515" s="66"/>
      <c r="I515" s="63"/>
      <c r="J515" s="63"/>
      <c r="K515" s="63"/>
      <c r="L515" s="63"/>
      <c r="M515" s="64" t="s">
        <v>57</v>
      </c>
    </row>
    <row r="517" spans="1:13" ht="15.75" customHeight="1" x14ac:dyDescent="0.25">
      <c r="A517" s="53" t="str">
        <f>'ORÇAMENTO COMPLETO'!A93</f>
        <v>12.4</v>
      </c>
      <c r="B517" s="457" t="str">
        <f>'ORÇAMENTO COMPLETO'!C93</f>
        <v xml:space="preserve">INTERRUPTOR BIPOLAR (1 MÓDULO), 10A/250V, INCLUINDO SUPORTE E PLACA - FORNECIMENTO E INSTALAÇÃO. </v>
      </c>
      <c r="C517" s="457"/>
      <c r="D517" s="457"/>
      <c r="E517" s="457"/>
      <c r="F517" s="457"/>
      <c r="G517" s="457"/>
      <c r="H517" s="457"/>
      <c r="I517" s="457"/>
      <c r="J517" s="457"/>
      <c r="K517" s="457"/>
      <c r="L517" s="457"/>
      <c r="M517" s="458"/>
    </row>
    <row r="518" spans="1:13" ht="15.75" x14ac:dyDescent="0.25">
      <c r="A518" s="54"/>
      <c r="B518" s="55"/>
      <c r="C518" s="56"/>
      <c r="D518" s="57"/>
      <c r="E518" s="57"/>
      <c r="F518" s="57"/>
      <c r="G518" s="57"/>
      <c r="H518" s="57"/>
      <c r="I518" s="57"/>
      <c r="J518" s="57"/>
      <c r="K518" s="57"/>
      <c r="L518" s="57"/>
      <c r="M518" s="58"/>
    </row>
    <row r="519" spans="1:13" ht="15.75" x14ac:dyDescent="0.25">
      <c r="A519" s="54"/>
      <c r="B519" s="55"/>
      <c r="C519" s="56"/>
      <c r="D519" s="57"/>
      <c r="E519" s="57"/>
      <c r="F519" s="57"/>
      <c r="G519" s="57"/>
      <c r="H519" s="57"/>
      <c r="I519" s="57"/>
      <c r="J519" s="57">
        <v>2</v>
      </c>
      <c r="K519" s="57"/>
      <c r="L519" s="57"/>
      <c r="M519" s="58"/>
    </row>
    <row r="520" spans="1:13" ht="15.75" x14ac:dyDescent="0.25">
      <c r="A520" s="54"/>
      <c r="B520" s="55"/>
      <c r="C520" s="56"/>
      <c r="D520" s="57"/>
      <c r="E520" s="57"/>
      <c r="F520" s="57"/>
      <c r="G520" s="57"/>
      <c r="H520" s="57"/>
      <c r="I520" s="57"/>
      <c r="J520" s="57"/>
      <c r="K520" s="57"/>
      <c r="L520" s="57"/>
      <c r="M520" s="58"/>
    </row>
    <row r="521" spans="1:13" ht="15.75" x14ac:dyDescent="0.25">
      <c r="A521" s="59"/>
      <c r="B521" s="60" t="s">
        <v>6</v>
      </c>
      <c r="C521" s="61"/>
      <c r="D521" s="60"/>
      <c r="E521" s="60"/>
      <c r="F521" s="60"/>
      <c r="G521" s="61"/>
      <c r="H521" s="66"/>
      <c r="I521" s="63"/>
      <c r="J521" s="60">
        <f>J519</f>
        <v>2</v>
      </c>
      <c r="K521" s="63"/>
      <c r="L521" s="63"/>
      <c r="M521" s="64" t="s">
        <v>46</v>
      </c>
    </row>
    <row r="523" spans="1:13" ht="15.75" customHeight="1" x14ac:dyDescent="0.25">
      <c r="A523" s="53" t="str">
        <f>'ORÇAMENTO COMPLETO'!A94</f>
        <v>12.5</v>
      </c>
      <c r="B523" s="457" t="str">
        <f>'ORÇAMENTO COMPLETO'!C94</f>
        <v>TOMADA ALTA DE EMBUTIR (1 MÓDULO), 2P+T 10 A, INCLUINDO SUPORTE E PLACA - FORNECIMENTO E INSTALAÇÃO.</v>
      </c>
      <c r="C523" s="457"/>
      <c r="D523" s="457"/>
      <c r="E523" s="457"/>
      <c r="F523" s="457"/>
      <c r="G523" s="457"/>
      <c r="H523" s="457"/>
      <c r="I523" s="457"/>
      <c r="J523" s="457"/>
      <c r="K523" s="457"/>
      <c r="L523" s="457"/>
      <c r="M523" s="458"/>
    </row>
    <row r="524" spans="1:13" ht="15.75" x14ac:dyDescent="0.25">
      <c r="A524" s="54"/>
      <c r="B524" s="55"/>
      <c r="C524" s="56"/>
      <c r="D524" s="57"/>
      <c r="E524" s="57"/>
      <c r="F524" s="57"/>
      <c r="G524" s="57"/>
      <c r="H524" s="57"/>
      <c r="I524" s="57"/>
      <c r="J524" s="57"/>
      <c r="K524" s="57"/>
      <c r="L524" s="57"/>
      <c r="M524" s="58"/>
    </row>
    <row r="525" spans="1:13" ht="15.75" x14ac:dyDescent="0.25">
      <c r="A525" s="54"/>
      <c r="B525" s="55"/>
      <c r="C525" s="56"/>
      <c r="D525" s="57"/>
      <c r="E525" s="57"/>
      <c r="F525" s="57"/>
      <c r="G525" s="57"/>
      <c r="H525" s="57"/>
      <c r="I525" s="57"/>
      <c r="J525" s="57">
        <v>2</v>
      </c>
      <c r="K525" s="57"/>
      <c r="L525" s="57"/>
      <c r="M525" s="58"/>
    </row>
    <row r="526" spans="1:13" ht="15.75" x14ac:dyDescent="0.25">
      <c r="A526" s="54"/>
      <c r="B526" s="55"/>
      <c r="C526" s="56"/>
      <c r="D526" s="57"/>
      <c r="E526" s="57"/>
      <c r="F526" s="57"/>
      <c r="G526" s="57"/>
      <c r="H526" s="57"/>
      <c r="I526" s="57"/>
      <c r="J526" s="57"/>
      <c r="K526" s="57"/>
      <c r="L526" s="57"/>
      <c r="M526" s="58"/>
    </row>
    <row r="527" spans="1:13" ht="15.75" x14ac:dyDescent="0.25">
      <c r="A527" s="59"/>
      <c r="B527" s="60" t="s">
        <v>6</v>
      </c>
      <c r="C527" s="61"/>
      <c r="D527" s="60"/>
      <c r="E527" s="60"/>
      <c r="F527" s="60"/>
      <c r="G527" s="61"/>
      <c r="H527" s="66"/>
      <c r="I527" s="63"/>
      <c r="J527" s="60">
        <f>J525</f>
        <v>2</v>
      </c>
      <c r="K527" s="63"/>
      <c r="L527" s="63"/>
      <c r="M527" s="64" t="s">
        <v>46</v>
      </c>
    </row>
    <row r="529" spans="1:13" ht="15.75" customHeight="1" x14ac:dyDescent="0.25">
      <c r="A529" s="53" t="str">
        <f>'ORÇAMENTO COMPLETO'!A95</f>
        <v>12.6</v>
      </c>
      <c r="B529" s="457" t="str">
        <f>'ORÇAMENTO COMPLETO'!C95</f>
        <v xml:space="preserve">ELETRODUTO FLEXÍVEL CORRUGADO REFORÇADO, PVC, DN 25 MM (3/4"), PARA CIRCUITOS TERMINAIS, INSTALADO EM LAJE - FORNECIMENTO E INSTALAÇÃO. </v>
      </c>
      <c r="C529" s="457"/>
      <c r="D529" s="457"/>
      <c r="E529" s="457"/>
      <c r="F529" s="457"/>
      <c r="G529" s="457"/>
      <c r="H529" s="457"/>
      <c r="I529" s="457"/>
      <c r="J529" s="457"/>
      <c r="K529" s="457"/>
      <c r="L529" s="457"/>
      <c r="M529" s="458"/>
    </row>
    <row r="530" spans="1:13" ht="15.75" x14ac:dyDescent="0.25">
      <c r="A530" s="54"/>
      <c r="B530" s="55"/>
      <c r="C530" s="56"/>
      <c r="D530" s="57"/>
      <c r="E530" s="57"/>
      <c r="F530" s="57"/>
      <c r="G530" s="57"/>
      <c r="H530" s="57"/>
      <c r="I530" s="57"/>
      <c r="J530" s="57"/>
      <c r="K530" s="57"/>
      <c r="L530" s="57"/>
      <c r="M530" s="58"/>
    </row>
    <row r="531" spans="1:13" ht="15.75" x14ac:dyDescent="0.25">
      <c r="A531" s="54"/>
      <c r="B531" s="55"/>
      <c r="C531" s="56">
        <v>32.4</v>
      </c>
      <c r="D531" s="57"/>
      <c r="E531" s="57"/>
      <c r="F531" s="57"/>
      <c r="G531" s="57"/>
      <c r="H531" s="57"/>
      <c r="I531" s="57"/>
      <c r="J531" s="57"/>
      <c r="K531" s="57"/>
      <c r="L531" s="57"/>
      <c r="M531" s="58"/>
    </row>
    <row r="532" spans="1:13" ht="15.75" x14ac:dyDescent="0.25">
      <c r="A532" s="54"/>
      <c r="B532" s="55"/>
      <c r="C532" s="56"/>
      <c r="D532" s="57"/>
      <c r="E532" s="57"/>
      <c r="F532" s="57"/>
      <c r="G532" s="57"/>
      <c r="H532" s="57"/>
      <c r="I532" s="57"/>
      <c r="J532" s="57"/>
      <c r="K532" s="57"/>
      <c r="L532" s="57"/>
      <c r="M532" s="58"/>
    </row>
    <row r="533" spans="1:13" ht="15.75" x14ac:dyDescent="0.25">
      <c r="A533" s="59"/>
      <c r="B533" s="60" t="s">
        <v>6</v>
      </c>
      <c r="C533" s="61">
        <f>C531</f>
        <v>32.4</v>
      </c>
      <c r="D533" s="60"/>
      <c r="E533" s="60"/>
      <c r="F533" s="60"/>
      <c r="G533" s="61"/>
      <c r="H533" s="66"/>
      <c r="I533" s="63"/>
      <c r="J533" s="63"/>
      <c r="K533" s="63"/>
      <c r="L533" s="63"/>
      <c r="M533" s="64" t="s">
        <v>57</v>
      </c>
    </row>
    <row r="535" spans="1:13" ht="15.75" customHeight="1" x14ac:dyDescent="0.25">
      <c r="A535" s="53" t="str">
        <f>'ORÇAMENTO COMPLETO'!A96</f>
        <v>12.7</v>
      </c>
      <c r="B535" s="457" t="str">
        <f>'ORÇAMENTO COMPLETO'!C96</f>
        <v>ELETRODUTO RÍGIDO ROSCÁVEL, PVC, DN 32 MM (1"), PARA CIRCUITOS TERMINAIS, INSTALADO EM LAJE - FORNECIMENTO E INSTALAÇÃO.</v>
      </c>
      <c r="C535" s="457"/>
      <c r="D535" s="457"/>
      <c r="E535" s="457"/>
      <c r="F535" s="457"/>
      <c r="G535" s="457"/>
      <c r="H535" s="457"/>
      <c r="I535" s="457"/>
      <c r="J535" s="457"/>
      <c r="K535" s="457"/>
      <c r="L535" s="457"/>
      <c r="M535" s="458"/>
    </row>
    <row r="536" spans="1:13" ht="15.75" x14ac:dyDescent="0.25">
      <c r="A536" s="54"/>
      <c r="B536" s="55"/>
      <c r="C536" s="56"/>
      <c r="D536" s="57"/>
      <c r="E536" s="57"/>
      <c r="F536" s="57"/>
      <c r="G536" s="57"/>
      <c r="H536" s="57"/>
      <c r="I536" s="57"/>
      <c r="J536" s="57"/>
      <c r="K536" s="57"/>
      <c r="L536" s="57"/>
      <c r="M536" s="58"/>
    </row>
    <row r="537" spans="1:13" ht="15.75" x14ac:dyDescent="0.25">
      <c r="A537" s="54"/>
      <c r="B537" s="55"/>
      <c r="C537" s="56">
        <v>454.9</v>
      </c>
      <c r="D537" s="57"/>
      <c r="E537" s="57"/>
      <c r="F537" s="57"/>
      <c r="G537" s="57"/>
      <c r="H537" s="57"/>
      <c r="I537" s="57"/>
      <c r="J537" s="57"/>
      <c r="K537" s="57"/>
      <c r="L537" s="57"/>
      <c r="M537" s="58"/>
    </row>
    <row r="538" spans="1:13" ht="15.75" x14ac:dyDescent="0.25">
      <c r="A538" s="54"/>
      <c r="B538" s="55"/>
      <c r="C538" s="56"/>
      <c r="D538" s="57"/>
      <c r="E538" s="57"/>
      <c r="F538" s="57"/>
      <c r="G538" s="57"/>
      <c r="H538" s="57"/>
      <c r="I538" s="57"/>
      <c r="J538" s="57"/>
      <c r="K538" s="57"/>
      <c r="L538" s="57"/>
      <c r="M538" s="58"/>
    </row>
    <row r="539" spans="1:13" ht="15.75" x14ac:dyDescent="0.25">
      <c r="A539" s="59"/>
      <c r="B539" s="60" t="s">
        <v>6</v>
      </c>
      <c r="C539" s="61">
        <f>C537</f>
        <v>454.9</v>
      </c>
      <c r="D539" s="60"/>
      <c r="E539" s="60"/>
      <c r="F539" s="60"/>
      <c r="G539" s="61"/>
      <c r="H539" s="66"/>
      <c r="I539" s="63"/>
      <c r="J539" s="63"/>
      <c r="K539" s="63"/>
      <c r="L539" s="63"/>
      <c r="M539" s="64" t="s">
        <v>57</v>
      </c>
    </row>
    <row r="541" spans="1:13" ht="15.75" customHeight="1" x14ac:dyDescent="0.25">
      <c r="A541" s="53" t="str">
        <f>'ORÇAMENTO COMPLETO'!A97</f>
        <v>12.8</v>
      </c>
      <c r="B541" s="457" t="str">
        <f>'ORÇAMENTO COMPLETO'!C97</f>
        <v>LUMINÁRIA TIPO CALHA, DE SOBREPOR, COM 2 LÂMPADAS TUBULARES DE 36 W - FORNECIMENTO E INSTALAÇÃO.</v>
      </c>
      <c r="C541" s="457"/>
      <c r="D541" s="457"/>
      <c r="E541" s="457"/>
      <c r="F541" s="457"/>
      <c r="G541" s="457"/>
      <c r="H541" s="457"/>
      <c r="I541" s="457"/>
      <c r="J541" s="457"/>
      <c r="K541" s="457"/>
      <c r="L541" s="457"/>
      <c r="M541" s="458"/>
    </row>
    <row r="542" spans="1:13" ht="15.75" x14ac:dyDescent="0.25">
      <c r="A542" s="54"/>
      <c r="B542" s="55"/>
      <c r="C542" s="56"/>
      <c r="D542" s="57"/>
      <c r="E542" s="57"/>
      <c r="F542" s="57"/>
      <c r="G542" s="57"/>
      <c r="H542" s="57"/>
      <c r="I542" s="57"/>
      <c r="J542" s="57"/>
      <c r="K542" s="57"/>
      <c r="L542" s="57"/>
      <c r="M542" s="58"/>
    </row>
    <row r="543" spans="1:13" ht="15.75" x14ac:dyDescent="0.25">
      <c r="A543" s="54"/>
      <c r="B543" s="55"/>
      <c r="C543" s="56"/>
      <c r="D543" s="57"/>
      <c r="E543" s="57"/>
      <c r="F543" s="57"/>
      <c r="G543" s="57"/>
      <c r="H543" s="57"/>
      <c r="I543" s="57"/>
      <c r="J543" s="57">
        <v>5</v>
      </c>
      <c r="K543" s="57"/>
      <c r="L543" s="57"/>
      <c r="M543" s="58"/>
    </row>
    <row r="544" spans="1:13" ht="15.75" x14ac:dyDescent="0.25">
      <c r="A544" s="54"/>
      <c r="B544" s="55"/>
      <c r="C544" s="56"/>
      <c r="D544" s="57"/>
      <c r="E544" s="57"/>
      <c r="F544" s="57"/>
      <c r="G544" s="57"/>
      <c r="H544" s="57"/>
      <c r="I544" s="57"/>
      <c r="J544" s="57"/>
      <c r="K544" s="57"/>
      <c r="L544" s="57"/>
      <c r="M544" s="58"/>
    </row>
    <row r="545" spans="1:13" ht="15.75" x14ac:dyDescent="0.25">
      <c r="A545" s="59"/>
      <c r="B545" s="60" t="s">
        <v>6</v>
      </c>
      <c r="C545" s="61"/>
      <c r="D545" s="60"/>
      <c r="E545" s="60"/>
      <c r="F545" s="60"/>
      <c r="G545" s="61"/>
      <c r="H545" s="66"/>
      <c r="I545" s="63"/>
      <c r="J545" s="60">
        <f>J543</f>
        <v>5</v>
      </c>
      <c r="K545" s="63"/>
      <c r="L545" s="63"/>
      <c r="M545" s="64" t="s">
        <v>46</v>
      </c>
    </row>
    <row r="547" spans="1:13" ht="15.75" customHeight="1" x14ac:dyDescent="0.25">
      <c r="A547" s="53" t="str">
        <f>'ORÇAMENTO COMPLETO'!A98</f>
        <v>12.9</v>
      </c>
      <c r="B547" s="457" t="str">
        <f>'ORÇAMENTO COMPLETO'!C98</f>
        <v>LÂMPADA TUBULAR FLUORESCENTE T8 DE 32/36 W, BASE G13 - FORNECIMENTO E INSTALAÇÃO.</v>
      </c>
      <c r="C547" s="457"/>
      <c r="D547" s="457"/>
      <c r="E547" s="457"/>
      <c r="F547" s="457"/>
      <c r="G547" s="457"/>
      <c r="H547" s="457"/>
      <c r="I547" s="457"/>
      <c r="J547" s="457"/>
      <c r="K547" s="457"/>
      <c r="L547" s="457"/>
      <c r="M547" s="458"/>
    </row>
    <row r="548" spans="1:13" ht="15.75" x14ac:dyDescent="0.25">
      <c r="A548" s="54"/>
      <c r="B548" s="55"/>
      <c r="C548" s="56"/>
      <c r="D548" s="57"/>
      <c r="E548" s="57"/>
      <c r="F548" s="57"/>
      <c r="G548" s="57"/>
      <c r="H548" s="57"/>
      <c r="I548" s="57"/>
      <c r="J548" s="57"/>
      <c r="K548" s="57"/>
      <c r="L548" s="57"/>
      <c r="M548" s="58"/>
    </row>
    <row r="549" spans="1:13" ht="15.75" x14ac:dyDescent="0.25">
      <c r="A549" s="54"/>
      <c r="B549" s="55"/>
      <c r="C549" s="56"/>
      <c r="D549" s="57"/>
      <c r="E549" s="57"/>
      <c r="F549" s="57"/>
      <c r="G549" s="57"/>
      <c r="H549" s="57"/>
      <c r="I549" s="57"/>
      <c r="J549" s="57">
        <v>10</v>
      </c>
      <c r="K549" s="57"/>
      <c r="L549" s="57"/>
      <c r="M549" s="58"/>
    </row>
    <row r="550" spans="1:13" ht="15.75" x14ac:dyDescent="0.25">
      <c r="A550" s="54"/>
      <c r="B550" s="55"/>
      <c r="C550" s="56"/>
      <c r="D550" s="57"/>
      <c r="E550" s="57"/>
      <c r="F550" s="57"/>
      <c r="G550" s="57"/>
      <c r="H550" s="57"/>
      <c r="I550" s="57"/>
      <c r="J550" s="57"/>
      <c r="K550" s="57"/>
      <c r="L550" s="57"/>
      <c r="M550" s="58"/>
    </row>
    <row r="551" spans="1:13" ht="15.75" x14ac:dyDescent="0.25">
      <c r="A551" s="59"/>
      <c r="B551" s="60" t="s">
        <v>6</v>
      </c>
      <c r="C551" s="61"/>
      <c r="D551" s="60"/>
      <c r="E551" s="60"/>
      <c r="F551" s="60"/>
      <c r="G551" s="61"/>
      <c r="H551" s="66"/>
      <c r="I551" s="63"/>
      <c r="J551" s="60">
        <f>J549</f>
        <v>10</v>
      </c>
      <c r="K551" s="63"/>
      <c r="L551" s="63"/>
      <c r="M551" s="64" t="s">
        <v>46</v>
      </c>
    </row>
    <row r="553" spans="1:13" ht="15.75" customHeight="1" x14ac:dyDescent="0.25">
      <c r="A553" s="53" t="str">
        <f>'ORÇAMENTO COMPLETO'!A99</f>
        <v>12.10</v>
      </c>
      <c r="B553" s="457" t="str">
        <f>'ORÇAMENTO COMPLETO'!C99</f>
        <v xml:space="preserve">LUMINÁRIA TIPO SPOT, DE SOBREPOR, COM 2 LÂMPADAS DE 15 W - FORNECIMENTO E INSTALAÇÃO. </v>
      </c>
      <c r="C553" s="457"/>
      <c r="D553" s="457"/>
      <c r="E553" s="457"/>
      <c r="F553" s="457"/>
      <c r="G553" s="457"/>
      <c r="H553" s="457"/>
      <c r="I553" s="457"/>
      <c r="J553" s="457"/>
      <c r="K553" s="457"/>
      <c r="L553" s="457"/>
      <c r="M553" s="458"/>
    </row>
    <row r="554" spans="1:13" ht="15.75" x14ac:dyDescent="0.25">
      <c r="A554" s="54"/>
      <c r="B554" s="55"/>
      <c r="C554" s="56"/>
      <c r="D554" s="57"/>
      <c r="E554" s="57"/>
      <c r="F554" s="57"/>
      <c r="G554" s="57"/>
      <c r="H554" s="57"/>
      <c r="I554" s="57"/>
      <c r="J554" s="57"/>
      <c r="K554" s="57"/>
      <c r="L554" s="57"/>
      <c r="M554" s="58"/>
    </row>
    <row r="555" spans="1:13" ht="15.75" x14ac:dyDescent="0.25">
      <c r="A555" s="54"/>
      <c r="B555" s="55"/>
      <c r="C555" s="56"/>
      <c r="D555" s="57"/>
      <c r="E555" s="57"/>
      <c r="F555" s="57"/>
      <c r="G555" s="57"/>
      <c r="H555" s="57"/>
      <c r="I555" s="57"/>
      <c r="J555" s="57">
        <v>9</v>
      </c>
      <c r="K555" s="57"/>
      <c r="L555" s="57"/>
      <c r="M555" s="58"/>
    </row>
    <row r="556" spans="1:13" ht="15.75" x14ac:dyDescent="0.25">
      <c r="A556" s="54"/>
      <c r="B556" s="55"/>
      <c r="C556" s="56"/>
      <c r="D556" s="57"/>
      <c r="E556" s="57"/>
      <c r="F556" s="57"/>
      <c r="G556" s="57"/>
      <c r="H556" s="57"/>
      <c r="I556" s="57"/>
      <c r="J556" s="57"/>
      <c r="K556" s="57"/>
      <c r="L556" s="57"/>
      <c r="M556" s="58"/>
    </row>
    <row r="557" spans="1:13" ht="15.75" x14ac:dyDescent="0.25">
      <c r="A557" s="59"/>
      <c r="B557" s="60" t="s">
        <v>6</v>
      </c>
      <c r="C557" s="61"/>
      <c r="D557" s="60"/>
      <c r="E557" s="60"/>
      <c r="F557" s="60"/>
      <c r="G557" s="61"/>
      <c r="H557" s="66"/>
      <c r="I557" s="63"/>
      <c r="J557" s="60">
        <f>J555</f>
        <v>9</v>
      </c>
      <c r="K557" s="63"/>
      <c r="L557" s="63"/>
      <c r="M557" s="64" t="s">
        <v>46</v>
      </c>
    </row>
    <row r="559" spans="1:13" ht="15.75" customHeight="1" x14ac:dyDescent="0.25">
      <c r="A559" s="53" t="str">
        <f>'ORÇAMENTO COMPLETO'!A100</f>
        <v>12.11</v>
      </c>
      <c r="B559" s="457" t="str">
        <f>'ORÇAMENTO COMPLETO'!C100</f>
        <v xml:space="preserve">LUMINÁRIA ARANDELA TIPO TARTARUGA PARA 1 LÂMPADA LED - FORNECIMENTO E INSTALAÇÃO. </v>
      </c>
      <c r="C559" s="457"/>
      <c r="D559" s="457"/>
      <c r="E559" s="457"/>
      <c r="F559" s="457"/>
      <c r="G559" s="457"/>
      <c r="H559" s="457"/>
      <c r="I559" s="457"/>
      <c r="J559" s="457"/>
      <c r="K559" s="457"/>
      <c r="L559" s="457"/>
      <c r="M559" s="458"/>
    </row>
    <row r="560" spans="1:13" ht="15.75" x14ac:dyDescent="0.25">
      <c r="A560" s="54"/>
      <c r="B560" s="55"/>
      <c r="C560" s="56"/>
      <c r="D560" s="57"/>
      <c r="E560" s="57"/>
      <c r="F560" s="57"/>
      <c r="G560" s="57"/>
      <c r="H560" s="57"/>
      <c r="I560" s="57"/>
      <c r="J560" s="57"/>
      <c r="K560" s="57"/>
      <c r="L560" s="57"/>
      <c r="M560" s="58"/>
    </row>
    <row r="561" spans="1:13" ht="15.75" x14ac:dyDescent="0.25">
      <c r="A561" s="54"/>
      <c r="B561" s="55"/>
      <c r="C561" s="56"/>
      <c r="D561" s="57"/>
      <c r="E561" s="57"/>
      <c r="F561" s="57"/>
      <c r="G561" s="57"/>
      <c r="H561" s="57"/>
      <c r="I561" s="57"/>
      <c r="J561" s="57">
        <v>30</v>
      </c>
      <c r="K561" s="57"/>
      <c r="L561" s="57"/>
      <c r="M561" s="58"/>
    </row>
    <row r="562" spans="1:13" ht="15.75" x14ac:dyDescent="0.25">
      <c r="A562" s="54"/>
      <c r="B562" s="55"/>
      <c r="C562" s="56"/>
      <c r="D562" s="57"/>
      <c r="E562" s="57"/>
      <c r="F562" s="57"/>
      <c r="G562" s="57"/>
      <c r="H562" s="57"/>
      <c r="I562" s="57"/>
      <c r="J562" s="57"/>
      <c r="K562" s="57"/>
      <c r="L562" s="57"/>
      <c r="M562" s="58"/>
    </row>
    <row r="563" spans="1:13" ht="15.75" x14ac:dyDescent="0.25">
      <c r="A563" s="59"/>
      <c r="B563" s="60" t="s">
        <v>6</v>
      </c>
      <c r="C563" s="61"/>
      <c r="D563" s="60"/>
      <c r="E563" s="60"/>
      <c r="F563" s="60"/>
      <c r="G563" s="61"/>
      <c r="H563" s="66"/>
      <c r="I563" s="63"/>
      <c r="J563" s="60">
        <f>J561</f>
        <v>30</v>
      </c>
      <c r="K563" s="63"/>
      <c r="L563" s="63"/>
      <c r="M563" s="64" t="s">
        <v>46</v>
      </c>
    </row>
    <row r="565" spans="1:13" ht="15.75" customHeight="1" x14ac:dyDescent="0.25">
      <c r="A565" s="53" t="str">
        <f>'ORÇAMENTO COMPLETO'!A101</f>
        <v>12.12</v>
      </c>
      <c r="B565" s="457" t="str">
        <f>'ORÇAMENTO COMPLETO'!C101</f>
        <v>REFLETOR Luminaria Led Industrial High bay Branco Frio 6500K 250W</v>
      </c>
      <c r="C565" s="457"/>
      <c r="D565" s="457"/>
      <c r="E565" s="457"/>
      <c r="F565" s="457"/>
      <c r="G565" s="457"/>
      <c r="H565" s="457"/>
      <c r="I565" s="457"/>
      <c r="J565" s="457"/>
      <c r="K565" s="457"/>
      <c r="L565" s="457"/>
      <c r="M565" s="458"/>
    </row>
    <row r="566" spans="1:13" ht="15.75" x14ac:dyDescent="0.25">
      <c r="A566" s="54"/>
      <c r="B566" s="55"/>
      <c r="C566" s="56"/>
      <c r="D566" s="57"/>
      <c r="E566" s="57"/>
      <c r="F566" s="57"/>
      <c r="G566" s="57"/>
      <c r="H566" s="57"/>
      <c r="I566" s="57"/>
      <c r="J566" s="57"/>
      <c r="K566" s="57"/>
      <c r="L566" s="57"/>
      <c r="M566" s="58"/>
    </row>
    <row r="567" spans="1:13" ht="15.75" x14ac:dyDescent="0.25">
      <c r="A567" s="54"/>
      <c r="B567" s="55"/>
      <c r="C567" s="56"/>
      <c r="D567" s="57"/>
      <c r="E567" s="57"/>
      <c r="F567" s="57"/>
      <c r="G567" s="57"/>
      <c r="H567" s="57"/>
      <c r="I567" s="57"/>
      <c r="J567" s="57">
        <v>27</v>
      </c>
      <c r="K567" s="57"/>
      <c r="L567" s="57"/>
      <c r="M567" s="58"/>
    </row>
    <row r="568" spans="1:13" ht="15.75" x14ac:dyDescent="0.25">
      <c r="A568" s="54"/>
      <c r="B568" s="55"/>
      <c r="C568" s="56"/>
      <c r="D568" s="57"/>
      <c r="E568" s="57"/>
      <c r="F568" s="57"/>
      <c r="G568" s="57"/>
      <c r="H568" s="57"/>
      <c r="I568" s="57"/>
      <c r="J568" s="57"/>
      <c r="K568" s="57"/>
      <c r="L568" s="57"/>
      <c r="M568" s="58"/>
    </row>
    <row r="569" spans="1:13" ht="15.75" x14ac:dyDescent="0.25">
      <c r="A569" s="59"/>
      <c r="B569" s="60" t="s">
        <v>6</v>
      </c>
      <c r="C569" s="61"/>
      <c r="D569" s="60"/>
      <c r="E569" s="60"/>
      <c r="F569" s="60"/>
      <c r="G569" s="61"/>
      <c r="H569" s="66"/>
      <c r="I569" s="63"/>
      <c r="J569" s="60">
        <f>J567</f>
        <v>27</v>
      </c>
      <c r="K569" s="63"/>
      <c r="L569" s="63"/>
      <c r="M569" s="64" t="s">
        <v>46</v>
      </c>
    </row>
    <row r="572" spans="1:13" ht="15.75" customHeight="1" x14ac:dyDescent="0.25">
      <c r="A572" s="53" t="str">
        <f>'ORÇAMENTO COMPLETO'!A102</f>
        <v>12.13</v>
      </c>
      <c r="B572" s="457" t="str">
        <f>'ORÇAMENTO COMPLETO'!C102</f>
        <v>REATOR PARA LAMPADA FLUORESCENTE 2X40W PARTIDA RAPIDA FORNECIMENTO E INSTALACAO</v>
      </c>
      <c r="C572" s="457"/>
      <c r="D572" s="457"/>
      <c r="E572" s="457"/>
      <c r="F572" s="457"/>
      <c r="G572" s="457"/>
      <c r="H572" s="457"/>
      <c r="I572" s="457"/>
      <c r="J572" s="457"/>
      <c r="K572" s="457"/>
      <c r="L572" s="457"/>
      <c r="M572" s="458"/>
    </row>
    <row r="573" spans="1:13" ht="15.75" x14ac:dyDescent="0.25">
      <c r="A573" s="54"/>
      <c r="B573" s="55"/>
      <c r="C573" s="56"/>
      <c r="D573" s="57"/>
      <c r="E573" s="57"/>
      <c r="F573" s="57"/>
      <c r="G573" s="57"/>
      <c r="H573" s="57"/>
      <c r="I573" s="57"/>
      <c r="J573" s="57"/>
      <c r="K573" s="57"/>
      <c r="L573" s="57"/>
      <c r="M573" s="58"/>
    </row>
    <row r="574" spans="1:13" ht="15.75" x14ac:dyDescent="0.25">
      <c r="A574" s="54"/>
      <c r="B574" s="55"/>
      <c r="C574" s="56"/>
      <c r="D574" s="57"/>
      <c r="E574" s="57"/>
      <c r="F574" s="57"/>
      <c r="G574" s="57"/>
      <c r="H574" s="57"/>
      <c r="I574" s="57"/>
      <c r="J574" s="57">
        <v>5</v>
      </c>
      <c r="K574" s="57"/>
      <c r="L574" s="57"/>
      <c r="M574" s="58"/>
    </row>
    <row r="575" spans="1:13" ht="15.75" x14ac:dyDescent="0.25">
      <c r="A575" s="54"/>
      <c r="B575" s="55"/>
      <c r="C575" s="56"/>
      <c r="D575" s="57"/>
      <c r="E575" s="57"/>
      <c r="F575" s="57"/>
      <c r="G575" s="57"/>
      <c r="H575" s="57"/>
      <c r="I575" s="57"/>
      <c r="J575" s="57"/>
      <c r="K575" s="57"/>
      <c r="L575" s="57"/>
      <c r="M575" s="58"/>
    </row>
    <row r="576" spans="1:13" ht="15.75" x14ac:dyDescent="0.25">
      <c r="A576" s="59"/>
      <c r="B576" s="60" t="s">
        <v>6</v>
      </c>
      <c r="C576" s="61"/>
      <c r="D576" s="60"/>
      <c r="E576" s="60"/>
      <c r="F576" s="60"/>
      <c r="G576" s="61"/>
      <c r="H576" s="66"/>
      <c r="I576" s="63"/>
      <c r="J576" s="60">
        <f>J574</f>
        <v>5</v>
      </c>
      <c r="K576" s="63"/>
      <c r="L576" s="63"/>
      <c r="M576" s="64" t="s">
        <v>46</v>
      </c>
    </row>
    <row r="578" spans="1:13" ht="15.75" customHeight="1" x14ac:dyDescent="0.25">
      <c r="A578" s="53" t="str">
        <f>'ORÇAMENTO COMPLETO'!A103</f>
        <v>12.14</v>
      </c>
      <c r="B578" s="457" t="str">
        <f>'ORÇAMENTO COMPLETO'!C103</f>
        <v>DISJUNTOR MONOPOLAR TIPO DIN, CORRENTE NOMINAL DE 10A - FORNECIMENTO E INSTALAÇÃO.</v>
      </c>
      <c r="C578" s="457"/>
      <c r="D578" s="457"/>
      <c r="E578" s="457"/>
      <c r="F578" s="457"/>
      <c r="G578" s="457"/>
      <c r="H578" s="457"/>
      <c r="I578" s="457"/>
      <c r="J578" s="457"/>
      <c r="K578" s="457"/>
      <c r="L578" s="457"/>
      <c r="M578" s="458"/>
    </row>
    <row r="579" spans="1:13" ht="15.75" x14ac:dyDescent="0.25">
      <c r="A579" s="54"/>
      <c r="B579" s="55"/>
      <c r="C579" s="56"/>
      <c r="D579" s="57"/>
      <c r="E579" s="57"/>
      <c r="F579" s="57"/>
      <c r="G579" s="57"/>
      <c r="H579" s="57"/>
      <c r="I579" s="57"/>
      <c r="J579" s="57"/>
      <c r="K579" s="57"/>
      <c r="L579" s="57"/>
      <c r="M579" s="58"/>
    </row>
    <row r="580" spans="1:13" ht="15.75" x14ac:dyDescent="0.25">
      <c r="A580" s="54"/>
      <c r="B580" s="55"/>
      <c r="C580" s="56"/>
      <c r="D580" s="57"/>
      <c r="E580" s="57"/>
      <c r="F580" s="57"/>
      <c r="G580" s="57"/>
      <c r="H580" s="57"/>
      <c r="I580" s="57"/>
      <c r="J580" s="57">
        <v>7</v>
      </c>
      <c r="K580" s="57"/>
      <c r="L580" s="57"/>
      <c r="M580" s="58"/>
    </row>
    <row r="581" spans="1:13" ht="15.75" x14ac:dyDescent="0.25">
      <c r="A581" s="54"/>
      <c r="B581" s="55"/>
      <c r="C581" s="56"/>
      <c r="D581" s="57"/>
      <c r="E581" s="57"/>
      <c r="F581" s="57"/>
      <c r="G581" s="57"/>
      <c r="H581" s="57"/>
      <c r="I581" s="57"/>
      <c r="J581" s="57"/>
      <c r="K581" s="57"/>
      <c r="L581" s="57"/>
      <c r="M581" s="58"/>
    </row>
    <row r="582" spans="1:13" ht="15.75" x14ac:dyDescent="0.25">
      <c r="A582" s="59"/>
      <c r="B582" s="60" t="s">
        <v>6</v>
      </c>
      <c r="C582" s="61"/>
      <c r="D582" s="60"/>
      <c r="E582" s="60"/>
      <c r="F582" s="60"/>
      <c r="G582" s="61"/>
      <c r="H582" s="66"/>
      <c r="I582" s="63"/>
      <c r="J582" s="60">
        <f>J580</f>
        <v>7</v>
      </c>
      <c r="K582" s="63"/>
      <c r="L582" s="63"/>
      <c r="M582" s="64" t="s">
        <v>46</v>
      </c>
    </row>
    <row r="583" spans="1:13" s="136" customFormat="1" ht="15.75" x14ac:dyDescent="0.25">
      <c r="A583" s="71"/>
      <c r="B583" s="72"/>
      <c r="C583" s="73"/>
      <c r="D583" s="72"/>
      <c r="E583" s="72"/>
      <c r="F583" s="72"/>
      <c r="G583" s="73"/>
      <c r="I583" s="74"/>
      <c r="J583" s="74"/>
      <c r="K583" s="74"/>
      <c r="L583" s="74"/>
      <c r="M583" s="137"/>
    </row>
    <row r="584" spans="1:13" s="136" customFormat="1" ht="15.75" x14ac:dyDescent="0.25">
      <c r="A584" s="53" t="str">
        <f>'ORÇAMENTO COMPLETO'!A104</f>
        <v>12.15</v>
      </c>
      <c r="B584" s="457" t="str">
        <f>'ORÇAMENTO COMPLETO'!C104</f>
        <v>Quadro de medição monofásico, sem fiação</v>
      </c>
      <c r="C584" s="457"/>
      <c r="D584" s="457"/>
      <c r="E584" s="457"/>
      <c r="F584" s="457"/>
      <c r="G584" s="457"/>
      <c r="H584" s="457"/>
      <c r="I584" s="457"/>
      <c r="J584" s="457"/>
      <c r="K584" s="457"/>
      <c r="L584" s="457"/>
      <c r="M584" s="458"/>
    </row>
    <row r="585" spans="1:13" s="136" customFormat="1" ht="15.75" x14ac:dyDescent="0.25">
      <c r="A585" s="54"/>
      <c r="B585" s="55"/>
      <c r="C585" s="56"/>
      <c r="D585" s="57"/>
      <c r="E585" s="57"/>
      <c r="F585" s="57"/>
      <c r="G585" s="57"/>
      <c r="H585" s="57"/>
      <c r="I585" s="57"/>
      <c r="J585" s="57"/>
      <c r="K585" s="57"/>
      <c r="L585" s="57"/>
      <c r="M585" s="58"/>
    </row>
    <row r="586" spans="1:13" s="136" customFormat="1" ht="15.75" x14ac:dyDescent="0.25">
      <c r="A586" s="54"/>
      <c r="B586" s="55"/>
      <c r="C586" s="56"/>
      <c r="D586" s="57"/>
      <c r="E586" s="57"/>
      <c r="F586" s="57"/>
      <c r="G586" s="57"/>
      <c r="H586" s="57"/>
      <c r="I586" s="57"/>
      <c r="J586" s="57">
        <v>1</v>
      </c>
      <c r="K586" s="57"/>
      <c r="L586" s="57"/>
      <c r="M586" s="58"/>
    </row>
    <row r="587" spans="1:13" s="136" customFormat="1" ht="15.75" x14ac:dyDescent="0.25">
      <c r="A587" s="54"/>
      <c r="B587" s="55"/>
      <c r="C587" s="56"/>
      <c r="D587" s="57"/>
      <c r="E587" s="57"/>
      <c r="F587" s="57"/>
      <c r="G587" s="57"/>
      <c r="H587" s="57"/>
      <c r="I587" s="57"/>
      <c r="J587" s="57"/>
      <c r="K587" s="57"/>
      <c r="L587" s="57"/>
      <c r="M587" s="58"/>
    </row>
    <row r="588" spans="1:13" s="136" customFormat="1" ht="15.75" x14ac:dyDescent="0.25">
      <c r="A588" s="59"/>
      <c r="B588" s="60" t="s">
        <v>6</v>
      </c>
      <c r="C588" s="61"/>
      <c r="D588" s="60"/>
      <c r="E588" s="60"/>
      <c r="F588" s="60"/>
      <c r="G588" s="61"/>
      <c r="H588" s="66"/>
      <c r="I588" s="63"/>
      <c r="J588" s="60">
        <f>J586</f>
        <v>1</v>
      </c>
      <c r="K588" s="63"/>
      <c r="L588" s="63"/>
      <c r="M588" s="64" t="s">
        <v>46</v>
      </c>
    </row>
    <row r="589" spans="1:13" s="136" customFormat="1" ht="15.75" x14ac:dyDescent="0.25">
      <c r="A589" s="71"/>
      <c r="B589" s="72"/>
      <c r="C589" s="73"/>
      <c r="D589" s="72"/>
      <c r="E589" s="72"/>
      <c r="F589" s="72"/>
      <c r="G589" s="73"/>
      <c r="I589" s="74"/>
      <c r="J589" s="74"/>
      <c r="K589" s="74"/>
      <c r="L589" s="74"/>
      <c r="M589" s="137"/>
    </row>
    <row r="590" spans="1:13" s="136" customFormat="1" ht="15.75" customHeight="1" x14ac:dyDescent="0.25">
      <c r="A590" s="53" t="str">
        <f>'ORÇAMENTO COMPLETO'!A105</f>
        <v>12.16</v>
      </c>
      <c r="B590" s="457" t="str">
        <f>'ORÇAMENTO COMPLETO'!C105</f>
        <v xml:space="preserve">CAIXA OCTOGONAL 3" X 3", PVC, INSTALADA EM LAJE - FORNECIMENTO E INSTALAÇÃO. </v>
      </c>
      <c r="C590" s="457"/>
      <c r="D590" s="457"/>
      <c r="E590" s="457"/>
      <c r="F590" s="457"/>
      <c r="G590" s="457"/>
      <c r="H590" s="457"/>
      <c r="I590" s="457"/>
      <c r="J590" s="457"/>
      <c r="K590" s="457"/>
      <c r="L590" s="457"/>
      <c r="M590" s="458"/>
    </row>
    <row r="591" spans="1:13" s="136" customFormat="1" ht="15.75" x14ac:dyDescent="0.25">
      <c r="A591" s="54"/>
      <c r="B591" s="55"/>
      <c r="C591" s="56"/>
      <c r="D591" s="57"/>
      <c r="E591" s="57"/>
      <c r="F591" s="57"/>
      <c r="G591" s="57"/>
      <c r="H591" s="57"/>
      <c r="I591" s="57"/>
      <c r="J591" s="57"/>
      <c r="K591" s="57"/>
      <c r="L591" s="57"/>
      <c r="M591" s="58"/>
    </row>
    <row r="592" spans="1:13" s="136" customFormat="1" ht="15.75" x14ac:dyDescent="0.25">
      <c r="A592" s="54"/>
      <c r="B592" s="55"/>
      <c r="C592" s="56"/>
      <c r="D592" s="57"/>
      <c r="E592" s="57"/>
      <c r="F592" s="57"/>
      <c r="G592" s="57"/>
      <c r="H592" s="57"/>
      <c r="I592" s="57"/>
      <c r="J592" s="57">
        <v>4</v>
      </c>
      <c r="K592" s="57"/>
      <c r="L592" s="57"/>
      <c r="M592" s="58"/>
    </row>
    <row r="593" spans="1:13" s="136" customFormat="1" ht="15.75" x14ac:dyDescent="0.25">
      <c r="A593" s="54"/>
      <c r="B593" s="55"/>
      <c r="C593" s="56"/>
      <c r="D593" s="57"/>
      <c r="E593" s="57"/>
      <c r="F593" s="57"/>
      <c r="G593" s="57"/>
      <c r="H593" s="57"/>
      <c r="I593" s="57"/>
      <c r="J593" s="57"/>
      <c r="K593" s="57"/>
      <c r="L593" s="57"/>
      <c r="M593" s="58"/>
    </row>
    <row r="594" spans="1:13" s="136" customFormat="1" ht="15.75" x14ac:dyDescent="0.25">
      <c r="A594" s="59"/>
      <c r="B594" s="60" t="s">
        <v>6</v>
      </c>
      <c r="C594" s="61"/>
      <c r="D594" s="60"/>
      <c r="E594" s="60"/>
      <c r="F594" s="60"/>
      <c r="G594" s="61"/>
      <c r="H594" s="66"/>
      <c r="I594" s="63"/>
      <c r="J594" s="60">
        <f>J592</f>
        <v>4</v>
      </c>
      <c r="K594" s="63"/>
      <c r="L594" s="63"/>
      <c r="M594" s="64" t="s">
        <v>46</v>
      </c>
    </row>
    <row r="595" spans="1:13" s="136" customFormat="1" ht="15.75" x14ac:dyDescent="0.25">
      <c r="A595" s="71"/>
      <c r="B595" s="72"/>
      <c r="C595" s="73"/>
      <c r="D595" s="72"/>
      <c r="E595" s="72"/>
      <c r="F595" s="72"/>
      <c r="G595" s="73"/>
      <c r="I595" s="74"/>
      <c r="J595" s="74"/>
      <c r="K595" s="74"/>
      <c r="L595" s="74"/>
      <c r="M595" s="137"/>
    </row>
    <row r="596" spans="1:13" s="136" customFormat="1" ht="15.75" customHeight="1" x14ac:dyDescent="0.25">
      <c r="A596" s="53" t="str">
        <f>'ORÇAMENTO COMPLETO'!A106</f>
        <v>12.17</v>
      </c>
      <c r="B596" s="457" t="str">
        <f>'ORÇAMENTO COMPLETO'!C106</f>
        <v>QUADRO DE DISTRIBUICAO DE ENERGIA EM CHAPA DE ACO GALVANIZADO, PARA 12 DISJUNTORES TERMOMAGNETICOS MONOPOLARES, COM BARRAMENTO TRIFASICO E NEUTRO - FORNECIMENTO E INSTALACAO</v>
      </c>
      <c r="C596" s="457"/>
      <c r="D596" s="457"/>
      <c r="E596" s="457"/>
      <c r="F596" s="457"/>
      <c r="G596" s="457"/>
      <c r="H596" s="457"/>
      <c r="I596" s="457"/>
      <c r="J596" s="457"/>
      <c r="K596" s="457"/>
      <c r="L596" s="457"/>
      <c r="M596" s="458"/>
    </row>
    <row r="597" spans="1:13" s="136" customFormat="1" ht="15.75" x14ac:dyDescent="0.25">
      <c r="A597" s="54"/>
      <c r="B597" s="55"/>
      <c r="C597" s="56"/>
      <c r="D597" s="57"/>
      <c r="E597" s="57"/>
      <c r="F597" s="57"/>
      <c r="G597" s="57"/>
      <c r="H597" s="57"/>
      <c r="I597" s="57"/>
      <c r="J597" s="57"/>
      <c r="K597" s="57"/>
      <c r="L597" s="57"/>
      <c r="M597" s="58"/>
    </row>
    <row r="598" spans="1:13" s="136" customFormat="1" ht="15.75" x14ac:dyDescent="0.25">
      <c r="A598" s="54"/>
      <c r="B598" s="55"/>
      <c r="C598" s="56"/>
      <c r="D598" s="57"/>
      <c r="E598" s="57"/>
      <c r="F598" s="57"/>
      <c r="G598" s="57"/>
      <c r="H598" s="57"/>
      <c r="I598" s="57"/>
      <c r="J598" s="57">
        <v>1</v>
      </c>
      <c r="K598" s="57"/>
      <c r="L598" s="57"/>
      <c r="M598" s="58"/>
    </row>
    <row r="599" spans="1:13" s="136" customFormat="1" ht="15.75" x14ac:dyDescent="0.25">
      <c r="A599" s="54"/>
      <c r="B599" s="55"/>
      <c r="C599" s="56"/>
      <c r="D599" s="57"/>
      <c r="E599" s="57"/>
      <c r="F599" s="57"/>
      <c r="G599" s="57"/>
      <c r="H599" s="57"/>
      <c r="I599" s="57"/>
      <c r="J599" s="57"/>
      <c r="K599" s="57"/>
      <c r="L599" s="57"/>
      <c r="M599" s="58"/>
    </row>
    <row r="600" spans="1:13" s="136" customFormat="1" ht="15.75" x14ac:dyDescent="0.25">
      <c r="A600" s="59"/>
      <c r="B600" s="60" t="s">
        <v>6</v>
      </c>
      <c r="C600" s="61"/>
      <c r="D600" s="60"/>
      <c r="E600" s="60"/>
      <c r="F600" s="60"/>
      <c r="G600" s="61"/>
      <c r="H600" s="66"/>
      <c r="I600" s="63"/>
      <c r="J600" s="60">
        <f>J598</f>
        <v>1</v>
      </c>
      <c r="K600" s="63"/>
      <c r="L600" s="63"/>
      <c r="M600" s="64" t="s">
        <v>46</v>
      </c>
    </row>
    <row r="601" spans="1:13" s="136" customFormat="1" ht="15.75" x14ac:dyDescent="0.25">
      <c r="A601" s="71"/>
      <c r="B601" s="72"/>
      <c r="C601" s="73"/>
      <c r="D601" s="72"/>
      <c r="E601" s="72"/>
      <c r="F601" s="72"/>
      <c r="G601" s="73"/>
      <c r="I601" s="74"/>
      <c r="J601" s="74"/>
      <c r="K601" s="74"/>
      <c r="L601" s="74"/>
      <c r="M601" s="137"/>
    </row>
    <row r="602" spans="1:13" ht="15.75" x14ac:dyDescent="0.25">
      <c r="A602" s="50" t="str">
        <f>'ORÇAMENTO COMPLETO'!A108</f>
        <v>13.0</v>
      </c>
      <c r="B602" s="46" t="str">
        <f>'ORÇAMENTO COMPLETO'!C108</f>
        <v>ACESSÓRIOS HIDROSANITÁRIOS</v>
      </c>
      <c r="C602" s="51"/>
      <c r="D602" s="51"/>
      <c r="E602" s="51"/>
      <c r="F602" s="51"/>
      <c r="G602" s="51"/>
      <c r="H602" s="51"/>
      <c r="I602" s="51"/>
      <c r="J602" s="51"/>
      <c r="K602" s="51"/>
      <c r="L602" s="51"/>
      <c r="M602" s="52"/>
    </row>
    <row r="603" spans="1:13" ht="15.75" customHeight="1" x14ac:dyDescent="0.25">
      <c r="A603" s="53" t="str">
        <f>'ORÇAMENTO COMPLETO'!A109</f>
        <v>13.1</v>
      </c>
      <c r="B603" s="457" t="str">
        <f>'ORÇAMENTO COMPLETO'!C109</f>
        <v xml:space="preserve">REGISTRO DE GAVETA BRUTO, LATÃO, ROSCÁVEL, 3/4", COM ACABAMENTO E CANOPLA CROMADOS. FORNECIDO E INSTALADO EM RAMAL DE ÁGUA. </v>
      </c>
      <c r="C603" s="457"/>
      <c r="D603" s="457"/>
      <c r="E603" s="457"/>
      <c r="F603" s="457"/>
      <c r="G603" s="457"/>
      <c r="H603" s="457"/>
      <c r="I603" s="457"/>
      <c r="J603" s="457"/>
      <c r="K603" s="457"/>
      <c r="L603" s="457"/>
      <c r="M603" s="458"/>
    </row>
    <row r="604" spans="1:13" ht="15.75" x14ac:dyDescent="0.25">
      <c r="A604" s="54"/>
      <c r="B604" s="55"/>
      <c r="C604" s="56"/>
      <c r="D604" s="57"/>
      <c r="E604" s="57"/>
      <c r="F604" s="57"/>
      <c r="G604" s="57"/>
      <c r="H604" s="57"/>
      <c r="I604" s="57"/>
      <c r="J604" s="57"/>
      <c r="K604" s="57"/>
      <c r="L604" s="57"/>
      <c r="M604" s="58"/>
    </row>
    <row r="605" spans="1:13" ht="15.75" x14ac:dyDescent="0.25">
      <c r="A605" s="54"/>
      <c r="B605" s="55"/>
      <c r="C605" s="56"/>
      <c r="D605" s="57"/>
      <c r="E605" s="57"/>
      <c r="F605" s="57"/>
      <c r="G605" s="57"/>
      <c r="H605" s="57"/>
      <c r="I605" s="57"/>
      <c r="J605" s="57">
        <v>2</v>
      </c>
      <c r="K605" s="57"/>
      <c r="L605" s="57"/>
      <c r="M605" s="58"/>
    </row>
    <row r="606" spans="1:13" ht="15.75" x14ac:dyDescent="0.25">
      <c r="A606" s="54"/>
      <c r="B606" s="55"/>
      <c r="C606" s="56"/>
      <c r="D606" s="57"/>
      <c r="E606" s="57"/>
      <c r="F606" s="57"/>
      <c r="G606" s="57"/>
      <c r="H606" s="57"/>
      <c r="I606" s="57"/>
      <c r="J606" s="57"/>
      <c r="K606" s="57"/>
      <c r="L606" s="57"/>
      <c r="M606" s="58"/>
    </row>
    <row r="607" spans="1:13" ht="15.75" x14ac:dyDescent="0.25">
      <c r="A607" s="59"/>
      <c r="B607" s="60" t="s">
        <v>6</v>
      </c>
      <c r="C607" s="61"/>
      <c r="D607" s="60"/>
      <c r="E607" s="76"/>
      <c r="F607" s="60"/>
      <c r="G607" s="66"/>
      <c r="H607" s="66"/>
      <c r="I607" s="63"/>
      <c r="J607" s="60">
        <f>J605</f>
        <v>2</v>
      </c>
      <c r="K607" s="63"/>
      <c r="L607" s="63"/>
      <c r="M607" s="64" t="s">
        <v>46</v>
      </c>
    </row>
    <row r="609" spans="1:13" ht="15.75" x14ac:dyDescent="0.25">
      <c r="A609" s="53" t="str">
        <f>'ORÇAMENTO COMPLETO'!A110</f>
        <v>13.2</v>
      </c>
      <c r="B609" s="457" t="str">
        <f>'ORÇAMENTO COMPLETO'!C110</f>
        <v xml:space="preserve">REGISTRO DE ESFERA, PVC, SOLDÁVEL, DN 50 MM, INSTALADO EM RESERVAÇÃO DE ÁGUA DE EDIFICAÇÃO QUE POSSUA RESERVATÓRIO DE FIBRA/FIBROCIMENTO FORNECIMENTO E INSTALAÇÃO. </v>
      </c>
      <c r="C609" s="457"/>
      <c r="D609" s="457"/>
      <c r="E609" s="457"/>
      <c r="F609" s="457"/>
      <c r="G609" s="457"/>
      <c r="H609" s="457"/>
      <c r="I609" s="457"/>
      <c r="J609" s="457"/>
      <c r="K609" s="457"/>
      <c r="L609" s="457"/>
      <c r="M609" s="458"/>
    </row>
    <row r="610" spans="1:13" ht="15.75" x14ac:dyDescent="0.25">
      <c r="A610" s="54"/>
      <c r="B610" s="55"/>
      <c r="C610" s="56"/>
      <c r="D610" s="57"/>
      <c r="E610" s="57"/>
      <c r="F610" s="57"/>
      <c r="G610" s="57"/>
      <c r="H610" s="57"/>
      <c r="I610" s="57"/>
      <c r="J610" s="57"/>
      <c r="K610" s="57"/>
      <c r="L610" s="57"/>
      <c r="M610" s="58"/>
    </row>
    <row r="611" spans="1:13" ht="15.75" x14ac:dyDescent="0.25">
      <c r="A611" s="54"/>
      <c r="B611" s="55"/>
      <c r="C611" s="56"/>
      <c r="D611" s="57"/>
      <c r="E611" s="57"/>
      <c r="F611" s="57"/>
      <c r="G611" s="57"/>
      <c r="H611" s="57"/>
      <c r="I611" s="57"/>
      <c r="J611" s="57">
        <v>1</v>
      </c>
      <c r="K611" s="57"/>
      <c r="L611" s="57"/>
      <c r="M611" s="58"/>
    </row>
    <row r="612" spans="1:13" ht="15.75" x14ac:dyDescent="0.25">
      <c r="A612" s="54"/>
      <c r="B612" s="55"/>
      <c r="C612" s="56"/>
      <c r="D612" s="57"/>
      <c r="E612" s="57"/>
      <c r="F612" s="57"/>
      <c r="G612" s="57"/>
      <c r="H612" s="57"/>
      <c r="I612" s="57"/>
      <c r="J612" s="57"/>
      <c r="K612" s="57"/>
      <c r="L612" s="57"/>
      <c r="M612" s="58"/>
    </row>
    <row r="613" spans="1:13" ht="15.75" x14ac:dyDescent="0.25">
      <c r="A613" s="59"/>
      <c r="B613" s="60" t="s">
        <v>6</v>
      </c>
      <c r="C613" s="61"/>
      <c r="D613" s="60"/>
      <c r="E613" s="76"/>
      <c r="F613" s="60"/>
      <c r="G613" s="66"/>
      <c r="H613" s="66"/>
      <c r="I613" s="63"/>
      <c r="J613" s="60">
        <f>J611</f>
        <v>1</v>
      </c>
      <c r="K613" s="63"/>
      <c r="L613" s="63"/>
      <c r="M613" s="64" t="s">
        <v>46</v>
      </c>
    </row>
    <row r="615" spans="1:13" ht="15.75" x14ac:dyDescent="0.25">
      <c r="A615" s="53" t="str">
        <f>'ORÇAMENTO COMPLETO'!A111</f>
        <v>13.3</v>
      </c>
      <c r="B615" s="457" t="str">
        <f>'ORÇAMENTO COMPLETO'!C111</f>
        <v xml:space="preserve">REGISTRO DE ESFERA, PVC, SOLDÁVEL, DN 40 MM, INSTALADO EM RESERVAÇÃO DE ÁGUA DE EDIFICAÇÃO QUE POSSUA RESERVATÓRIO DE FIBRA/FIBROCIMENTO FORNECIMENTO E INSTALAÇÃO. </v>
      </c>
      <c r="C615" s="457"/>
      <c r="D615" s="457"/>
      <c r="E615" s="457"/>
      <c r="F615" s="457"/>
      <c r="G615" s="457"/>
      <c r="H615" s="457"/>
      <c r="I615" s="457"/>
      <c r="J615" s="457"/>
      <c r="K615" s="457"/>
      <c r="L615" s="457"/>
      <c r="M615" s="458"/>
    </row>
    <row r="616" spans="1:13" ht="15.75" x14ac:dyDescent="0.25">
      <c r="A616" s="54"/>
      <c r="B616" s="55"/>
      <c r="C616" s="56"/>
      <c r="D616" s="57"/>
      <c r="E616" s="57"/>
      <c r="F616" s="57"/>
      <c r="G616" s="57"/>
      <c r="H616" s="57"/>
      <c r="I616" s="57"/>
      <c r="J616" s="57"/>
      <c r="K616" s="57"/>
      <c r="L616" s="57"/>
      <c r="M616" s="58"/>
    </row>
    <row r="617" spans="1:13" ht="15.75" x14ac:dyDescent="0.25">
      <c r="A617" s="54"/>
      <c r="B617" s="55"/>
      <c r="C617" s="56"/>
      <c r="D617" s="57"/>
      <c r="E617" s="57"/>
      <c r="F617" s="57"/>
      <c r="G617" s="57"/>
      <c r="H617" s="57"/>
      <c r="I617" s="57"/>
      <c r="J617" s="57">
        <v>2</v>
      </c>
      <c r="K617" s="57"/>
      <c r="L617" s="57"/>
      <c r="M617" s="58"/>
    </row>
    <row r="618" spans="1:13" ht="15.75" x14ac:dyDescent="0.25">
      <c r="A618" s="54"/>
      <c r="B618" s="55"/>
      <c r="C618" s="56"/>
      <c r="D618" s="57"/>
      <c r="E618" s="57"/>
      <c r="F618" s="57"/>
      <c r="G618" s="57"/>
      <c r="H618" s="57"/>
      <c r="I618" s="57"/>
      <c r="J618" s="57"/>
      <c r="K618" s="57"/>
      <c r="L618" s="57"/>
      <c r="M618" s="58"/>
    </row>
    <row r="619" spans="1:13" ht="15.75" x14ac:dyDescent="0.25">
      <c r="A619" s="59"/>
      <c r="B619" s="60" t="s">
        <v>6</v>
      </c>
      <c r="C619" s="61"/>
      <c r="D619" s="60"/>
      <c r="E619" s="76"/>
      <c r="F619" s="60"/>
      <c r="G619" s="66"/>
      <c r="H619" s="66"/>
      <c r="I619" s="63"/>
      <c r="J619" s="60">
        <f>J617</f>
        <v>2</v>
      </c>
      <c r="K619" s="63"/>
      <c r="L619" s="63"/>
      <c r="M619" s="64" t="s">
        <v>46</v>
      </c>
    </row>
    <row r="621" spans="1:13" ht="15.75" x14ac:dyDescent="0.25">
      <c r="A621" s="53" t="str">
        <f>'ORÇAMENTO COMPLETO'!A112</f>
        <v>13.4</v>
      </c>
      <c r="B621" s="457" t="str">
        <f>'ORÇAMENTO COMPLETO'!C112</f>
        <v>REGISTRO DE ESFERA, PVC, SOLDÁVEL, DN 32 MM, INSTALADO EM RESERVAÇÃO DE ÁGUA DE EDIFICAÇÃO QUE POSSUA RESERVATÓRIO DE FIBRA/FIBROCIMENTO FORNECIMENTO E INSTALAÇÃO.</v>
      </c>
      <c r="C621" s="457"/>
      <c r="D621" s="457"/>
      <c r="E621" s="457"/>
      <c r="F621" s="457"/>
      <c r="G621" s="457"/>
      <c r="H621" s="457"/>
      <c r="I621" s="457"/>
      <c r="J621" s="457"/>
      <c r="K621" s="457"/>
      <c r="L621" s="457"/>
      <c r="M621" s="458"/>
    </row>
    <row r="622" spans="1:13" ht="15.75" x14ac:dyDescent="0.25">
      <c r="A622" s="54"/>
      <c r="B622" s="55"/>
      <c r="C622" s="56"/>
      <c r="D622" s="57"/>
      <c r="E622" s="57"/>
      <c r="F622" s="57"/>
      <c r="G622" s="57"/>
      <c r="H622" s="57"/>
      <c r="I622" s="57"/>
      <c r="J622" s="57"/>
      <c r="K622" s="57"/>
      <c r="L622" s="57"/>
      <c r="M622" s="58"/>
    </row>
    <row r="623" spans="1:13" ht="15.75" x14ac:dyDescent="0.25">
      <c r="A623" s="54"/>
      <c r="B623" s="55"/>
      <c r="C623" s="56"/>
      <c r="D623" s="57"/>
      <c r="E623" s="57"/>
      <c r="F623" s="57"/>
      <c r="G623" s="57"/>
      <c r="H623" s="57"/>
      <c r="I623" s="57"/>
      <c r="J623" s="57">
        <v>2</v>
      </c>
      <c r="K623" s="57"/>
      <c r="L623" s="57"/>
      <c r="M623" s="58"/>
    </row>
    <row r="624" spans="1:13" ht="15.75" x14ac:dyDescent="0.25">
      <c r="A624" s="54"/>
      <c r="B624" s="55"/>
      <c r="C624" s="56"/>
      <c r="D624" s="57"/>
      <c r="E624" s="57"/>
      <c r="F624" s="57"/>
      <c r="G624" s="57"/>
      <c r="H624" s="57"/>
      <c r="I624" s="57"/>
      <c r="J624" s="57"/>
      <c r="K624" s="57"/>
      <c r="L624" s="57"/>
      <c r="M624" s="58"/>
    </row>
    <row r="625" spans="1:13" ht="15.75" x14ac:dyDescent="0.25">
      <c r="A625" s="59"/>
      <c r="B625" s="60" t="s">
        <v>6</v>
      </c>
      <c r="C625" s="61"/>
      <c r="D625" s="60"/>
      <c r="E625" s="76"/>
      <c r="F625" s="60"/>
      <c r="G625" s="66"/>
      <c r="H625" s="66"/>
      <c r="I625" s="63"/>
      <c r="J625" s="60">
        <f>J623</f>
        <v>2</v>
      </c>
      <c r="K625" s="63"/>
      <c r="L625" s="63"/>
      <c r="M625" s="64" t="s">
        <v>46</v>
      </c>
    </row>
    <row r="628" spans="1:13" ht="15.75" customHeight="1" x14ac:dyDescent="0.25">
      <c r="A628" s="53" t="str">
        <f>'ORÇAMENTO COMPLETO'!A113</f>
        <v>13.5</v>
      </c>
      <c r="B628" s="457" t="str">
        <f>'ORÇAMENTO COMPLETO'!C113</f>
        <v>VASO SANITÁRIO SIFONADO COM CAIXA ACOPLADA LOUÇA BRANCA - PADRÃO MÉDIO, INCLUSO ENGATE FLEXÍVEL EM METAL CROMADO, 1/2 X 40CM - FORNECIMENTO E INSTALAÇÃO.</v>
      </c>
      <c r="C628" s="457"/>
      <c r="D628" s="457"/>
      <c r="E628" s="457"/>
      <c r="F628" s="457"/>
      <c r="G628" s="457"/>
      <c r="H628" s="457"/>
      <c r="I628" s="457"/>
      <c r="J628" s="457"/>
      <c r="K628" s="457"/>
      <c r="L628" s="457"/>
      <c r="M628" s="458"/>
    </row>
    <row r="629" spans="1:13" ht="15.75" x14ac:dyDescent="0.25">
      <c r="A629" s="54"/>
      <c r="B629" s="55"/>
      <c r="C629" s="56"/>
      <c r="D629" s="57"/>
      <c r="E629" s="57"/>
      <c r="F629" s="57"/>
      <c r="G629" s="57"/>
      <c r="H629" s="57"/>
      <c r="I629" s="57"/>
      <c r="J629" s="57"/>
      <c r="K629" s="57"/>
      <c r="L629" s="57"/>
      <c r="M629" s="58"/>
    </row>
    <row r="630" spans="1:13" ht="15.75" x14ac:dyDescent="0.25">
      <c r="A630" s="54"/>
      <c r="B630" s="55"/>
      <c r="C630" s="56"/>
      <c r="D630" s="57"/>
      <c r="E630" s="57"/>
      <c r="F630" s="57"/>
      <c r="G630" s="57"/>
      <c r="H630" s="57"/>
      <c r="I630" s="57"/>
      <c r="J630" s="57">
        <v>8</v>
      </c>
      <c r="K630" s="57"/>
      <c r="L630" s="57"/>
      <c r="M630" s="58"/>
    </row>
    <row r="631" spans="1:13" ht="15.75" x14ac:dyDescent="0.25">
      <c r="A631" s="54"/>
      <c r="B631" s="55"/>
      <c r="C631" s="56"/>
      <c r="D631" s="57"/>
      <c r="E631" s="57"/>
      <c r="F631" s="57"/>
      <c r="G631" s="57"/>
      <c r="H631" s="57"/>
      <c r="I631" s="57"/>
      <c r="J631" s="57"/>
      <c r="K631" s="57"/>
      <c r="L631" s="57"/>
      <c r="M631" s="58"/>
    </row>
    <row r="632" spans="1:13" ht="15.75" x14ac:dyDescent="0.25">
      <c r="A632" s="59"/>
      <c r="B632" s="60" t="s">
        <v>6</v>
      </c>
      <c r="C632" s="61"/>
      <c r="D632" s="60"/>
      <c r="E632" s="60"/>
      <c r="F632" s="60"/>
      <c r="G632" s="66"/>
      <c r="H632" s="66"/>
      <c r="I632" s="63"/>
      <c r="J632" s="60">
        <f>J630</f>
        <v>8</v>
      </c>
      <c r="K632" s="63"/>
      <c r="L632" s="63"/>
      <c r="M632" s="64" t="s">
        <v>46</v>
      </c>
    </row>
    <row r="634" spans="1:13" ht="15.75" x14ac:dyDescent="0.25">
      <c r="A634" s="53" t="str">
        <f>'ORÇAMENTO COMPLETO'!A114</f>
        <v>13.6</v>
      </c>
      <c r="B634" s="457" t="str">
        <f>'ORÇAMENTO COMPLETO'!C114</f>
        <v>BARRA DE APOIO RETA, EM ACO INOX POLIDO, COMPRIMENTO 80 CM, FIXADA NA PAREDE - FORNECIMENTO E INSTALAÇÃO.</v>
      </c>
      <c r="C634" s="457"/>
      <c r="D634" s="457"/>
      <c r="E634" s="457"/>
      <c r="F634" s="457"/>
      <c r="G634" s="457"/>
      <c r="H634" s="457"/>
      <c r="I634" s="457"/>
      <c r="J634" s="457"/>
      <c r="K634" s="457"/>
      <c r="L634" s="457"/>
      <c r="M634" s="458"/>
    </row>
    <row r="635" spans="1:13" ht="15.75" x14ac:dyDescent="0.25">
      <c r="A635" s="54"/>
      <c r="B635" s="55"/>
      <c r="C635" s="56"/>
      <c r="D635" s="57"/>
      <c r="E635" s="57"/>
      <c r="F635" s="57"/>
      <c r="G635" s="57"/>
      <c r="H635" s="57"/>
      <c r="I635" s="57"/>
      <c r="J635" s="57"/>
      <c r="K635" s="57"/>
      <c r="L635" s="57"/>
      <c r="M635" s="58"/>
    </row>
    <row r="636" spans="1:13" ht="15.75" x14ac:dyDescent="0.25">
      <c r="A636" s="54"/>
      <c r="B636" s="55"/>
      <c r="C636" s="56"/>
      <c r="D636" s="57"/>
      <c r="E636" s="57"/>
      <c r="F636" s="57"/>
      <c r="G636" s="57"/>
      <c r="H636" s="57"/>
      <c r="I636" s="57"/>
      <c r="J636" s="57">
        <v>4</v>
      </c>
      <c r="K636" s="57"/>
      <c r="L636" s="57"/>
      <c r="M636" s="58"/>
    </row>
    <row r="637" spans="1:13" ht="15.75" x14ac:dyDescent="0.25">
      <c r="A637" s="54"/>
      <c r="B637" s="55"/>
      <c r="C637" s="56"/>
      <c r="D637" s="57"/>
      <c r="E637" s="57"/>
      <c r="F637" s="57"/>
      <c r="G637" s="57"/>
      <c r="H637" s="57"/>
      <c r="I637" s="57"/>
      <c r="J637" s="57"/>
      <c r="K637" s="57"/>
      <c r="L637" s="57"/>
      <c r="M637" s="58"/>
    </row>
    <row r="638" spans="1:13" ht="15.75" x14ac:dyDescent="0.25">
      <c r="A638" s="59"/>
      <c r="B638" s="60" t="s">
        <v>6</v>
      </c>
      <c r="C638" s="61"/>
      <c r="D638" s="60"/>
      <c r="E638" s="60"/>
      <c r="F638" s="60"/>
      <c r="G638" s="66"/>
      <c r="H638" s="66"/>
      <c r="I638" s="63"/>
      <c r="J638" s="60">
        <f>J636</f>
        <v>4</v>
      </c>
      <c r="K638" s="63"/>
      <c r="L638" s="63"/>
      <c r="M638" s="64" t="s">
        <v>46</v>
      </c>
    </row>
    <row r="642" spans="1:13" ht="15.75" x14ac:dyDescent="0.25">
      <c r="A642" s="53" t="str">
        <f>'ORÇAMENTO COMPLETO'!A115</f>
        <v>13.7</v>
      </c>
      <c r="B642" s="457" t="str">
        <f>'ORÇAMENTO COMPLETO'!C115</f>
        <v>Bancada em granito verde ubatuba, e = 2cm</v>
      </c>
      <c r="C642" s="457"/>
      <c r="D642" s="457"/>
      <c r="E642" s="457"/>
      <c r="F642" s="457"/>
      <c r="G642" s="457"/>
      <c r="H642" s="457"/>
      <c r="I642" s="457"/>
      <c r="J642" s="457"/>
      <c r="K642" s="457"/>
      <c r="L642" s="457"/>
      <c r="M642" s="458"/>
    </row>
    <row r="643" spans="1:13" ht="15.75" x14ac:dyDescent="0.25">
      <c r="A643" s="54"/>
      <c r="B643" s="55"/>
      <c r="C643" s="56"/>
      <c r="D643" s="57"/>
      <c r="E643" s="57"/>
      <c r="F643" s="57"/>
      <c r="G643" s="57"/>
      <c r="H643" s="57"/>
      <c r="I643" s="57"/>
      <c r="J643" s="57"/>
      <c r="K643" s="57"/>
      <c r="L643" s="57"/>
      <c r="M643" s="58"/>
    </row>
    <row r="644" spans="1:13" ht="15.75" x14ac:dyDescent="0.25">
      <c r="A644" s="54"/>
      <c r="B644" s="55"/>
      <c r="C644" s="56">
        <v>3.4</v>
      </c>
      <c r="D644" s="57">
        <v>0.5</v>
      </c>
      <c r="E644" s="57"/>
      <c r="F644" s="57"/>
      <c r="G644" s="57">
        <f>C644*D644*J644</f>
        <v>3.4</v>
      </c>
      <c r="H644" s="57"/>
      <c r="I644" s="57"/>
      <c r="J644" s="57">
        <v>2</v>
      </c>
      <c r="K644" s="57"/>
      <c r="L644" s="57"/>
      <c r="M644" s="58"/>
    </row>
    <row r="645" spans="1:13" ht="15.75" x14ac:dyDescent="0.25">
      <c r="A645" s="54"/>
      <c r="B645" s="55"/>
      <c r="C645" s="56"/>
      <c r="D645" s="57"/>
      <c r="E645" s="57"/>
      <c r="F645" s="57"/>
      <c r="G645" s="57"/>
      <c r="H645" s="57"/>
      <c r="I645" s="57"/>
      <c r="J645" s="57"/>
      <c r="K645" s="57"/>
      <c r="L645" s="57"/>
      <c r="M645" s="58"/>
    </row>
    <row r="646" spans="1:13" ht="15.75" x14ac:dyDescent="0.25">
      <c r="A646" s="59"/>
      <c r="B646" s="60" t="s">
        <v>6</v>
      </c>
      <c r="C646" s="61"/>
      <c r="D646" s="60"/>
      <c r="E646" s="60"/>
      <c r="F646" s="60"/>
      <c r="G646" s="60">
        <f>SUM(G644:G645)</f>
        <v>3.4</v>
      </c>
      <c r="H646" s="66"/>
      <c r="I646" s="63"/>
      <c r="J646" s="63"/>
      <c r="K646" s="63"/>
      <c r="L646" s="63"/>
      <c r="M646" s="64" t="s">
        <v>416</v>
      </c>
    </row>
    <row r="648" spans="1:13" ht="15.75" customHeight="1" x14ac:dyDescent="0.25">
      <c r="A648" s="53" t="str">
        <f>'ORÇAMENTO COMPLETO'!A116</f>
        <v>13.8</v>
      </c>
      <c r="B648" s="457" t="str">
        <f>'ORÇAMENTO COMPLETO'!C116</f>
        <v xml:space="preserve">CUBA DE EMBUTIR OVAL EM LOUÇA BRANCA, 35 X 50CM OU EQUIVALENTE, INCLUSO VÁLVULA E SIFÃO TIPO GARRAFA EM METAL CROMADO - FORNECIMENTO E INSTALAÇÃO. </v>
      </c>
      <c r="C648" s="457"/>
      <c r="D648" s="457"/>
      <c r="E648" s="457"/>
      <c r="F648" s="457"/>
      <c r="G648" s="457"/>
      <c r="H648" s="457"/>
      <c r="I648" s="457"/>
      <c r="J648" s="457"/>
      <c r="K648" s="457"/>
      <c r="L648" s="457"/>
      <c r="M648" s="458"/>
    </row>
    <row r="649" spans="1:13" ht="15.75" x14ac:dyDescent="0.25">
      <c r="A649" s="54"/>
      <c r="B649" s="55"/>
      <c r="C649" s="56"/>
      <c r="D649" s="57"/>
      <c r="E649" s="57"/>
      <c r="F649" s="57"/>
      <c r="G649" s="57"/>
      <c r="H649" s="57"/>
      <c r="I649" s="57"/>
      <c r="J649" s="57"/>
      <c r="K649" s="57"/>
      <c r="L649" s="57"/>
      <c r="M649" s="58"/>
    </row>
    <row r="650" spans="1:13" ht="15.75" x14ac:dyDescent="0.25">
      <c r="A650" s="54"/>
      <c r="B650" s="55"/>
      <c r="C650" s="56"/>
      <c r="D650" s="57"/>
      <c r="E650" s="57"/>
      <c r="F650" s="57"/>
      <c r="G650" s="57"/>
      <c r="H650" s="57"/>
      <c r="I650" s="57"/>
      <c r="J650" s="57"/>
      <c r="K650" s="57"/>
      <c r="L650" s="57"/>
      <c r="M650" s="58"/>
    </row>
    <row r="651" spans="1:13" ht="15.75" x14ac:dyDescent="0.25">
      <c r="A651" s="54"/>
      <c r="B651" s="55"/>
      <c r="C651" s="56"/>
      <c r="D651" s="57"/>
      <c r="E651" s="57"/>
      <c r="F651" s="57"/>
      <c r="G651" s="57"/>
      <c r="H651" s="57"/>
      <c r="I651" s="57"/>
      <c r="J651" s="57"/>
      <c r="K651" s="57"/>
      <c r="L651" s="57"/>
      <c r="M651" s="58"/>
    </row>
    <row r="652" spans="1:13" ht="15.75" x14ac:dyDescent="0.25">
      <c r="A652" s="59"/>
      <c r="B652" s="60" t="s">
        <v>6</v>
      </c>
      <c r="C652" s="61"/>
      <c r="D652" s="60"/>
      <c r="E652" s="60"/>
      <c r="F652" s="60"/>
      <c r="G652" s="60"/>
      <c r="H652" s="66"/>
      <c r="I652" s="63"/>
      <c r="J652" s="60">
        <v>8</v>
      </c>
      <c r="K652" s="63"/>
      <c r="L652" s="63"/>
      <c r="M652" s="64" t="s">
        <v>46</v>
      </c>
    </row>
    <row r="654" spans="1:13" ht="15.75" customHeight="1" x14ac:dyDescent="0.25">
      <c r="A654" s="53" t="str">
        <f>'ORÇAMENTO COMPLETO'!A117</f>
        <v>13.9</v>
      </c>
      <c r="B654" s="457" t="str">
        <f>'ORÇAMENTO COMPLETO'!C117</f>
        <v xml:space="preserve">TORNEIRA CROMADA DE MESA, 1/2 OU 3/4, PARA LAVATÓRIO, PADRÃO MÉDIO - FORNECIMENTO E INSTALAÇÃO. </v>
      </c>
      <c r="C654" s="457"/>
      <c r="D654" s="457"/>
      <c r="E654" s="457"/>
      <c r="F654" s="457"/>
      <c r="G654" s="457"/>
      <c r="H654" s="457"/>
      <c r="I654" s="457"/>
      <c r="J654" s="457"/>
      <c r="K654" s="457"/>
      <c r="L654" s="457"/>
      <c r="M654" s="458"/>
    </row>
    <row r="655" spans="1:13" ht="15.75" x14ac:dyDescent="0.25">
      <c r="A655" s="54"/>
      <c r="B655" s="55"/>
      <c r="C655" s="56"/>
      <c r="D655" s="57"/>
      <c r="E655" s="57"/>
      <c r="F655" s="57"/>
      <c r="G655" s="57"/>
      <c r="H655" s="57"/>
      <c r="I655" s="57"/>
      <c r="J655" s="57"/>
      <c r="K655" s="57"/>
      <c r="L655" s="57"/>
      <c r="M655" s="58"/>
    </row>
    <row r="656" spans="1:13" ht="15.75" x14ac:dyDescent="0.25">
      <c r="A656" s="54"/>
      <c r="B656" s="55"/>
      <c r="C656" s="56"/>
      <c r="D656" s="57"/>
      <c r="E656" s="57"/>
      <c r="F656" s="57"/>
      <c r="G656" s="57"/>
      <c r="H656" s="57"/>
      <c r="I656" s="57"/>
      <c r="J656" s="57"/>
      <c r="K656" s="57"/>
      <c r="L656" s="57"/>
      <c r="M656" s="58"/>
    </row>
    <row r="657" spans="1:13" ht="15.75" x14ac:dyDescent="0.25">
      <c r="A657" s="54"/>
      <c r="B657" s="55"/>
      <c r="C657" s="56"/>
      <c r="D657" s="57"/>
      <c r="E657" s="57"/>
      <c r="F657" s="57"/>
      <c r="G657" s="57"/>
      <c r="H657" s="57"/>
      <c r="I657" s="57"/>
      <c r="J657" s="57"/>
      <c r="K657" s="57"/>
      <c r="L657" s="57"/>
      <c r="M657" s="58"/>
    </row>
    <row r="658" spans="1:13" ht="15.75" x14ac:dyDescent="0.25">
      <c r="A658" s="59"/>
      <c r="B658" s="60" t="s">
        <v>6</v>
      </c>
      <c r="C658" s="61"/>
      <c r="D658" s="60"/>
      <c r="E658" s="60"/>
      <c r="F658" s="60"/>
      <c r="G658" s="60"/>
      <c r="H658" s="66"/>
      <c r="I658" s="63"/>
      <c r="J658" s="60">
        <v>8</v>
      </c>
      <c r="K658" s="63"/>
      <c r="L658" s="63"/>
      <c r="M658" s="64" t="s">
        <v>46</v>
      </c>
    </row>
    <row r="660" spans="1:13" ht="15.75" customHeight="1" x14ac:dyDescent="0.25">
      <c r="A660" s="53" t="str">
        <f>'ORÇAMENTO COMPLETO'!A118</f>
        <v>13.10</v>
      </c>
      <c r="B660" s="457" t="str">
        <f>'ORÇAMENTO COMPLETO'!C118</f>
        <v>PONTO DE CONSUMO TERMINAL DE ÁGUA FRIA (SUBRAMAL) COM TUBULAÇÃO DE PVC, DN 25 MM, INSTALADO EM RAMAL DE ÁGUA, INCLUSOS RASGO E CHUMBAMENTO EM ALVENARIA.</v>
      </c>
      <c r="C660" s="457"/>
      <c r="D660" s="457"/>
      <c r="E660" s="457"/>
      <c r="F660" s="457"/>
      <c r="G660" s="457"/>
      <c r="H660" s="457"/>
      <c r="I660" s="457"/>
      <c r="J660" s="457"/>
      <c r="K660" s="457"/>
      <c r="L660" s="457"/>
      <c r="M660" s="458"/>
    </row>
    <row r="661" spans="1:13" ht="15.75" x14ac:dyDescent="0.25">
      <c r="A661" s="54"/>
      <c r="B661" s="55"/>
      <c r="C661" s="56"/>
      <c r="D661" s="57"/>
      <c r="E661" s="57"/>
      <c r="F661" s="57"/>
      <c r="G661" s="57"/>
      <c r="H661" s="57"/>
      <c r="I661" s="57"/>
      <c r="J661" s="57"/>
      <c r="K661" s="57"/>
      <c r="L661" s="57"/>
      <c r="M661" s="58"/>
    </row>
    <row r="662" spans="1:13" ht="15.75" x14ac:dyDescent="0.25">
      <c r="A662" s="54"/>
      <c r="B662" s="55"/>
      <c r="C662" s="56"/>
      <c r="D662" s="57"/>
      <c r="E662" s="57"/>
      <c r="F662" s="57"/>
      <c r="G662" s="57"/>
      <c r="H662" s="57"/>
      <c r="I662" s="57"/>
      <c r="J662" s="57">
        <v>17</v>
      </c>
      <c r="K662" s="57"/>
      <c r="L662" s="57"/>
      <c r="M662" s="58"/>
    </row>
    <row r="663" spans="1:13" ht="15.75" x14ac:dyDescent="0.25">
      <c r="A663" s="54"/>
      <c r="B663" s="55"/>
      <c r="C663" s="56"/>
      <c r="D663" s="57"/>
      <c r="E663" s="57"/>
      <c r="F663" s="57"/>
      <c r="G663" s="57"/>
      <c r="H663" s="57"/>
      <c r="I663" s="57"/>
      <c r="J663" s="57"/>
      <c r="K663" s="57"/>
      <c r="L663" s="57"/>
      <c r="M663" s="58"/>
    </row>
    <row r="664" spans="1:13" ht="15.75" x14ac:dyDescent="0.25">
      <c r="A664" s="59"/>
      <c r="B664" s="60" t="s">
        <v>6</v>
      </c>
      <c r="C664" s="61"/>
      <c r="D664" s="60"/>
      <c r="E664" s="76"/>
      <c r="F664" s="60"/>
      <c r="G664" s="66"/>
      <c r="H664" s="66"/>
      <c r="I664" s="63"/>
      <c r="J664" s="62">
        <f>J662</f>
        <v>17</v>
      </c>
      <c r="K664" s="63"/>
      <c r="L664" s="63"/>
      <c r="M664" s="64" t="s">
        <v>46</v>
      </c>
    </row>
    <row r="666" spans="1:13" ht="15.75" customHeight="1" x14ac:dyDescent="0.25">
      <c r="A666" s="53" t="str">
        <f>'ORÇAMENTO COMPLETO'!A119</f>
        <v>13.11</v>
      </c>
      <c r="B666" s="457" t="str">
        <f>'ORÇAMENTO COMPLETO'!C119</f>
        <v>PONTO DE ESGOTO COM TUBO DE PVC RÍGIDO SOLDÁVEL DE Ø 40 MM (LAVATÓRIOS, MICTÓRIOS, RALOS SIFONADOS, ETC...)</v>
      </c>
      <c r="C666" s="457"/>
      <c r="D666" s="457"/>
      <c r="E666" s="457"/>
      <c r="F666" s="457"/>
      <c r="G666" s="457"/>
      <c r="H666" s="457"/>
      <c r="I666" s="457"/>
      <c r="J666" s="457"/>
      <c r="K666" s="457"/>
      <c r="L666" s="457"/>
      <c r="M666" s="458"/>
    </row>
    <row r="667" spans="1:13" ht="15.75" x14ac:dyDescent="0.25">
      <c r="A667" s="54"/>
      <c r="B667" s="55"/>
      <c r="C667" s="56"/>
      <c r="D667" s="57"/>
      <c r="E667" s="57"/>
      <c r="F667" s="57"/>
      <c r="G667" s="57"/>
      <c r="H667" s="57"/>
      <c r="I667" s="57"/>
      <c r="J667" s="57"/>
      <c r="K667" s="57"/>
      <c r="L667" s="57"/>
      <c r="M667" s="58"/>
    </row>
    <row r="668" spans="1:13" ht="15.75" x14ac:dyDescent="0.25">
      <c r="A668" s="54"/>
      <c r="B668" s="55"/>
      <c r="C668" s="56"/>
      <c r="D668" s="57"/>
      <c r="E668" s="57"/>
      <c r="F668" s="57"/>
      <c r="G668" s="57"/>
      <c r="H668" s="57"/>
      <c r="I668" s="57"/>
      <c r="J668" s="57">
        <v>8</v>
      </c>
      <c r="K668" s="57"/>
      <c r="L668" s="57"/>
      <c r="M668" s="58"/>
    </row>
    <row r="669" spans="1:13" ht="15.75" x14ac:dyDescent="0.25">
      <c r="A669" s="54"/>
      <c r="B669" s="55"/>
      <c r="C669" s="56"/>
      <c r="D669" s="57"/>
      <c r="E669" s="57"/>
      <c r="F669" s="57"/>
      <c r="G669" s="57"/>
      <c r="H669" s="57"/>
      <c r="I669" s="57"/>
      <c r="J669" s="57"/>
      <c r="K669" s="57"/>
      <c r="L669" s="57"/>
      <c r="M669" s="58"/>
    </row>
    <row r="670" spans="1:13" ht="15.75" x14ac:dyDescent="0.25">
      <c r="A670" s="59"/>
      <c r="B670" s="60" t="s">
        <v>6</v>
      </c>
      <c r="C670" s="61"/>
      <c r="D670" s="60"/>
      <c r="E670" s="60"/>
      <c r="F670" s="60"/>
      <c r="G670" s="66"/>
      <c r="H670" s="66"/>
      <c r="I670" s="63"/>
      <c r="J670" s="62">
        <f>J668</f>
        <v>8</v>
      </c>
      <c r="K670" s="63"/>
      <c r="L670" s="63"/>
      <c r="M670" s="64" t="s">
        <v>46</v>
      </c>
    </row>
    <row r="672" spans="1:13" ht="15.75" customHeight="1" x14ac:dyDescent="0.25">
      <c r="A672" s="53" t="str">
        <f>'ORÇAMENTO COMPLETO'!A120</f>
        <v>13.12</v>
      </c>
      <c r="B672" s="457" t="str">
        <f>'ORÇAMENTO COMPLETO'!C120</f>
        <v>PONTO DE ESGOTO COM TUBO DE PVC RÍGIDO SOLDÁVEL DE Ø 100 MM (VASO SANITÁRIO)</v>
      </c>
      <c r="C672" s="457"/>
      <c r="D672" s="457"/>
      <c r="E672" s="457"/>
      <c r="F672" s="457"/>
      <c r="G672" s="457"/>
      <c r="H672" s="457"/>
      <c r="I672" s="457"/>
      <c r="J672" s="457"/>
      <c r="K672" s="457"/>
      <c r="L672" s="457"/>
      <c r="M672" s="458"/>
    </row>
    <row r="673" spans="1:13" ht="15.75" x14ac:dyDescent="0.25">
      <c r="A673" s="54"/>
      <c r="B673" s="55"/>
      <c r="C673" s="56"/>
      <c r="D673" s="57"/>
      <c r="E673" s="57"/>
      <c r="F673" s="57"/>
      <c r="G673" s="57"/>
      <c r="H673" s="57"/>
      <c r="I673" s="57"/>
      <c r="J673" s="57"/>
      <c r="K673" s="57"/>
      <c r="L673" s="57"/>
      <c r="M673" s="58"/>
    </row>
    <row r="674" spans="1:13" ht="15.75" x14ac:dyDescent="0.25">
      <c r="A674" s="54"/>
      <c r="B674" s="55"/>
      <c r="C674" s="56"/>
      <c r="D674" s="57"/>
      <c r="E674" s="57"/>
      <c r="F674" s="57"/>
      <c r="G674" s="57"/>
      <c r="H674" s="57"/>
      <c r="I674" s="57"/>
      <c r="J674" s="57">
        <v>8</v>
      </c>
      <c r="K674" s="57"/>
      <c r="L674" s="57"/>
      <c r="M674" s="58"/>
    </row>
    <row r="675" spans="1:13" ht="15.75" x14ac:dyDescent="0.25">
      <c r="A675" s="54"/>
      <c r="B675" s="55"/>
      <c r="C675" s="56"/>
      <c r="D675" s="57"/>
      <c r="E675" s="57"/>
      <c r="F675" s="57"/>
      <c r="G675" s="57"/>
      <c r="H675" s="57"/>
      <c r="I675" s="57"/>
      <c r="J675" s="57"/>
      <c r="K675" s="57"/>
      <c r="L675" s="57"/>
      <c r="M675" s="58"/>
    </row>
    <row r="676" spans="1:13" ht="15.75" x14ac:dyDescent="0.25">
      <c r="A676" s="59"/>
      <c r="B676" s="60" t="s">
        <v>6</v>
      </c>
      <c r="C676" s="61"/>
      <c r="D676" s="60"/>
      <c r="E676" s="60"/>
      <c r="F676" s="60"/>
      <c r="G676" s="66"/>
      <c r="H676" s="66"/>
      <c r="I676" s="63"/>
      <c r="J676" s="62">
        <f>J674</f>
        <v>8</v>
      </c>
      <c r="K676" s="63"/>
      <c r="L676" s="63"/>
      <c r="M676" s="64" t="s">
        <v>46</v>
      </c>
    </row>
    <row r="678" spans="1:13" ht="15.75" customHeight="1" x14ac:dyDescent="0.25">
      <c r="A678" s="53" t="str">
        <f>'ORÇAMENTO COMPLETO'!A121</f>
        <v>13.13</v>
      </c>
      <c r="B678" s="457" t="str">
        <f>'ORÇAMENTO COMPLETO'!C121</f>
        <v>CAIXA D´ÁGUA EM POLIETILENO, 1000 LITROS, COM ACESSÓRIOS</v>
      </c>
      <c r="C678" s="457"/>
      <c r="D678" s="457"/>
      <c r="E678" s="457"/>
      <c r="F678" s="457"/>
      <c r="G678" s="457"/>
      <c r="H678" s="457"/>
      <c r="I678" s="457"/>
      <c r="J678" s="457"/>
      <c r="K678" s="457"/>
      <c r="L678" s="457"/>
      <c r="M678" s="458"/>
    </row>
    <row r="679" spans="1:13" ht="15.75" x14ac:dyDescent="0.25">
      <c r="A679" s="54"/>
      <c r="B679" s="55"/>
      <c r="C679" s="56"/>
      <c r="D679" s="57"/>
      <c r="E679" s="57"/>
      <c r="F679" s="57"/>
      <c r="G679" s="57"/>
      <c r="H679" s="57"/>
      <c r="I679" s="57"/>
      <c r="J679" s="57"/>
      <c r="K679" s="57"/>
      <c r="L679" s="57"/>
      <c r="M679" s="58"/>
    </row>
    <row r="680" spans="1:13" ht="15.75" x14ac:dyDescent="0.25">
      <c r="A680" s="54"/>
      <c r="B680" s="55"/>
      <c r="C680" s="56"/>
      <c r="D680" s="57"/>
      <c r="E680" s="57"/>
      <c r="F680" s="57"/>
      <c r="G680" s="57"/>
      <c r="H680" s="57"/>
      <c r="I680" s="57"/>
      <c r="J680" s="57">
        <v>1</v>
      </c>
      <c r="K680" s="57"/>
      <c r="L680" s="57"/>
      <c r="M680" s="58"/>
    </row>
    <row r="681" spans="1:13" ht="15.75" x14ac:dyDescent="0.25">
      <c r="A681" s="54"/>
      <c r="B681" s="55"/>
      <c r="C681" s="56"/>
      <c r="D681" s="57"/>
      <c r="E681" s="57"/>
      <c r="F681" s="57"/>
      <c r="G681" s="57"/>
      <c r="H681" s="57"/>
      <c r="I681" s="57"/>
      <c r="J681" s="57"/>
      <c r="K681" s="57"/>
      <c r="L681" s="57"/>
      <c r="M681" s="58"/>
    </row>
    <row r="682" spans="1:13" ht="15.75" x14ac:dyDescent="0.25">
      <c r="A682" s="59"/>
      <c r="B682" s="60" t="s">
        <v>6</v>
      </c>
      <c r="C682" s="61"/>
      <c r="D682" s="60"/>
      <c r="E682" s="60"/>
      <c r="F682" s="60"/>
      <c r="G682" s="66"/>
      <c r="H682" s="66"/>
      <c r="I682" s="63"/>
      <c r="J682" s="62">
        <f>J680</f>
        <v>1</v>
      </c>
      <c r="K682" s="63"/>
      <c r="L682" s="63"/>
      <c r="M682" s="64" t="s">
        <v>46</v>
      </c>
    </row>
    <row r="684" spans="1:13" ht="15.75" customHeight="1" x14ac:dyDescent="0.25">
      <c r="A684" s="53" t="str">
        <f>'ORÇAMENTO COMPLETO'!A122</f>
        <v>13.14</v>
      </c>
      <c r="B684" s="457" t="str">
        <f>'ORÇAMENTO COMPLETO'!C122</f>
        <v>CAIXA DE INSPEÇÃO EM CONCRETO PRÉ-MOLDADO DN 60CM COM TAMPA H= 60CM - FORNECIMENTO E INSTALACAO</v>
      </c>
      <c r="C684" s="457"/>
      <c r="D684" s="457"/>
      <c r="E684" s="457"/>
      <c r="F684" s="457"/>
      <c r="G684" s="457"/>
      <c r="H684" s="457"/>
      <c r="I684" s="457"/>
      <c r="J684" s="457"/>
      <c r="K684" s="457"/>
      <c r="L684" s="457"/>
      <c r="M684" s="458"/>
    </row>
    <row r="685" spans="1:13" ht="15.75" x14ac:dyDescent="0.25">
      <c r="A685" s="54"/>
      <c r="B685" s="55"/>
      <c r="C685" s="56"/>
      <c r="D685" s="57"/>
      <c r="E685" s="57"/>
      <c r="F685" s="57"/>
      <c r="G685" s="57"/>
      <c r="H685" s="57"/>
      <c r="I685" s="57"/>
      <c r="J685" s="57"/>
      <c r="K685" s="57"/>
      <c r="L685" s="57"/>
      <c r="M685" s="58"/>
    </row>
    <row r="686" spans="1:13" ht="15.75" x14ac:dyDescent="0.25">
      <c r="A686" s="54"/>
      <c r="B686" s="55"/>
      <c r="C686" s="56"/>
      <c r="D686" s="57"/>
      <c r="E686" s="57"/>
      <c r="F686" s="57"/>
      <c r="G686" s="57"/>
      <c r="H686" s="57"/>
      <c r="I686" s="57"/>
      <c r="J686" s="57">
        <v>1</v>
      </c>
      <c r="K686" s="57"/>
      <c r="L686" s="57"/>
      <c r="M686" s="58"/>
    </row>
    <row r="687" spans="1:13" ht="15.75" x14ac:dyDescent="0.25">
      <c r="A687" s="54"/>
      <c r="B687" s="55"/>
      <c r="C687" s="56"/>
      <c r="D687" s="57"/>
      <c r="E687" s="57"/>
      <c r="F687" s="57"/>
      <c r="G687" s="57"/>
      <c r="H687" s="57"/>
      <c r="I687" s="57"/>
      <c r="J687" s="57"/>
      <c r="K687" s="57"/>
      <c r="L687" s="57"/>
      <c r="M687" s="58"/>
    </row>
    <row r="688" spans="1:13" ht="15.75" x14ac:dyDescent="0.25">
      <c r="A688" s="59"/>
      <c r="B688" s="60" t="s">
        <v>6</v>
      </c>
      <c r="C688" s="61"/>
      <c r="D688" s="60"/>
      <c r="E688" s="60"/>
      <c r="F688" s="60"/>
      <c r="G688" s="66"/>
      <c r="H688" s="66"/>
      <c r="I688" s="63"/>
      <c r="J688" s="62">
        <f>J686</f>
        <v>1</v>
      </c>
      <c r="K688" s="63"/>
      <c r="L688" s="63"/>
      <c r="M688" s="64" t="s">
        <v>46</v>
      </c>
    </row>
    <row r="690" spans="1:13" ht="15.75" customHeight="1" x14ac:dyDescent="0.25">
      <c r="A690" s="53" t="str">
        <f>'ORÇAMENTO COMPLETO'!A123</f>
        <v>13.15</v>
      </c>
      <c r="B690" s="457" t="str">
        <f>'ORÇAMENTO COMPLETO'!C123</f>
        <v xml:space="preserve">CAIXA SIFONADA, PVC, DN 100 X 100 X 50 MM, JUNTA ELÁSTICA, FORNECIDA E INSTALADA EM RAMAL DE DESCARGA OU EM RAMAL DE ESGOTO SANITÁRIO. </v>
      </c>
      <c r="C690" s="457"/>
      <c r="D690" s="457"/>
      <c r="E690" s="457"/>
      <c r="F690" s="457"/>
      <c r="G690" s="457"/>
      <c r="H690" s="457"/>
      <c r="I690" s="457"/>
      <c r="J690" s="457"/>
      <c r="K690" s="457"/>
      <c r="L690" s="457"/>
      <c r="M690" s="458"/>
    </row>
    <row r="691" spans="1:13" ht="15.75" x14ac:dyDescent="0.25">
      <c r="A691" s="54"/>
      <c r="B691" s="55"/>
      <c r="C691" s="56"/>
      <c r="D691" s="57"/>
      <c r="E691" s="57"/>
      <c r="F691" s="57"/>
      <c r="G691" s="57"/>
      <c r="H691" s="57"/>
      <c r="I691" s="57"/>
      <c r="J691" s="57"/>
      <c r="K691" s="57"/>
      <c r="L691" s="57"/>
      <c r="M691" s="58"/>
    </row>
    <row r="692" spans="1:13" ht="15.75" x14ac:dyDescent="0.25">
      <c r="A692" s="54"/>
      <c r="B692" s="55"/>
      <c r="C692" s="56"/>
      <c r="D692" s="57"/>
      <c r="E692" s="57"/>
      <c r="F692" s="57"/>
      <c r="G692" s="57"/>
      <c r="H692" s="57"/>
      <c r="I692" s="57"/>
      <c r="J692" s="57">
        <v>2</v>
      </c>
      <c r="K692" s="57"/>
      <c r="L692" s="57"/>
      <c r="M692" s="58"/>
    </row>
    <row r="693" spans="1:13" ht="15.75" x14ac:dyDescent="0.25">
      <c r="A693" s="54"/>
      <c r="B693" s="55"/>
      <c r="C693" s="56"/>
      <c r="D693" s="57"/>
      <c r="E693" s="57"/>
      <c r="F693" s="57"/>
      <c r="G693" s="57"/>
      <c r="H693" s="57"/>
      <c r="I693" s="57"/>
      <c r="J693" s="57"/>
      <c r="K693" s="57"/>
      <c r="L693" s="57"/>
      <c r="M693" s="58"/>
    </row>
    <row r="694" spans="1:13" ht="15.75" x14ac:dyDescent="0.25">
      <c r="A694" s="59"/>
      <c r="B694" s="60" t="s">
        <v>6</v>
      </c>
      <c r="C694" s="61"/>
      <c r="D694" s="60"/>
      <c r="E694" s="60"/>
      <c r="F694" s="60"/>
      <c r="G694" s="66"/>
      <c r="H694" s="66"/>
      <c r="I694" s="63"/>
      <c r="J694" s="62">
        <f>J692</f>
        <v>2</v>
      </c>
      <c r="K694" s="63"/>
      <c r="L694" s="63"/>
      <c r="M694" s="64" t="s">
        <v>46</v>
      </c>
    </row>
    <row r="695" spans="1:13" x14ac:dyDescent="0.25">
      <c r="B695" t="s">
        <v>227</v>
      </c>
    </row>
    <row r="696" spans="1:13" ht="15.75" customHeight="1" x14ac:dyDescent="0.25">
      <c r="A696" s="53" t="str">
        <f>'ORÇAMENTO COMPLETO'!A124</f>
        <v>13.16</v>
      </c>
      <c r="B696" s="457" t="str">
        <f>'ORÇAMENTO COMPLETO'!C124</f>
        <v xml:space="preserve">TUBO, PVC, SOLDÁVEL, DN 25MM, INSTALADO EM RAMAL DE DISTRIBUIÇÃO DE ÁGUA - FORNECIMENTO E INSTALAÇÃO. </v>
      </c>
      <c r="C696" s="457"/>
      <c r="D696" s="457"/>
      <c r="E696" s="457"/>
      <c r="F696" s="457"/>
      <c r="G696" s="457"/>
      <c r="H696" s="457"/>
      <c r="I696" s="457"/>
      <c r="J696" s="457"/>
      <c r="K696" s="457"/>
      <c r="L696" s="457"/>
      <c r="M696" s="458"/>
    </row>
    <row r="697" spans="1:13" ht="15.75" x14ac:dyDescent="0.25">
      <c r="A697" s="54"/>
      <c r="B697" s="55"/>
      <c r="C697" s="56"/>
      <c r="D697" s="57"/>
      <c r="E697" s="57"/>
      <c r="F697" s="57"/>
      <c r="G697" s="57"/>
      <c r="H697" s="57"/>
      <c r="I697" s="57"/>
      <c r="J697" s="57"/>
      <c r="K697" s="57"/>
      <c r="L697" s="57"/>
      <c r="M697" s="58"/>
    </row>
    <row r="698" spans="1:13" ht="15.75" x14ac:dyDescent="0.25">
      <c r="A698" s="54"/>
      <c r="B698" s="55"/>
      <c r="C698" s="56"/>
      <c r="D698" s="57"/>
      <c r="E698" s="57"/>
      <c r="F698" s="57"/>
      <c r="G698" s="57"/>
      <c r="H698" s="57"/>
      <c r="I698" s="57"/>
      <c r="J698" s="57"/>
      <c r="K698" s="57"/>
      <c r="L698" s="57"/>
      <c r="M698" s="58"/>
    </row>
    <row r="699" spans="1:13" ht="15.75" x14ac:dyDescent="0.25">
      <c r="A699" s="54"/>
      <c r="B699" s="55"/>
      <c r="C699" s="56"/>
      <c r="D699" s="57"/>
      <c r="E699" s="57"/>
      <c r="F699" s="57"/>
      <c r="G699" s="57"/>
      <c r="H699" s="57"/>
      <c r="I699" s="57"/>
      <c r="J699" s="57"/>
      <c r="K699" s="57"/>
      <c r="L699" s="57"/>
      <c r="M699" s="58"/>
    </row>
    <row r="700" spans="1:13" ht="15.75" x14ac:dyDescent="0.25">
      <c r="A700" s="59"/>
      <c r="B700" s="60" t="s">
        <v>6</v>
      </c>
      <c r="C700" s="61">
        <v>39</v>
      </c>
      <c r="D700" s="60"/>
      <c r="E700" s="60"/>
      <c r="F700" s="60"/>
      <c r="G700" s="66"/>
      <c r="H700" s="66"/>
      <c r="I700" s="63"/>
      <c r="J700" s="63"/>
      <c r="K700" s="63"/>
      <c r="L700" s="63"/>
      <c r="M700" s="64" t="s">
        <v>57</v>
      </c>
    </row>
    <row r="702" spans="1:13" ht="15.75" customHeight="1" x14ac:dyDescent="0.25">
      <c r="A702" s="53" t="str">
        <f>'ORÇAMENTO COMPLETO'!A125</f>
        <v>13.17</v>
      </c>
      <c r="B702" s="457" t="str">
        <f>'ORÇAMENTO COMPLETO'!C125</f>
        <v>DIVISORIA EM MARMORITE ESPESSURA 35MM, CHUMBAMENTO NO PISO E PAREDE COM ARGAMASSA DE CIMENTO E AREIA, POLIMENTO MANUAL, EXCLUSIVE FERRAGENS</v>
      </c>
      <c r="C702" s="457"/>
      <c r="D702" s="457"/>
      <c r="E702" s="457"/>
      <c r="F702" s="457"/>
      <c r="G702" s="457"/>
      <c r="H702" s="457"/>
      <c r="I702" s="457"/>
      <c r="J702" s="457"/>
      <c r="K702" s="457"/>
      <c r="L702" s="457"/>
      <c r="M702" s="458"/>
    </row>
    <row r="703" spans="1:13" ht="15.75" x14ac:dyDescent="0.25">
      <c r="A703" s="54"/>
      <c r="B703" s="55"/>
      <c r="C703" s="56"/>
      <c r="D703" s="57"/>
      <c r="E703" s="57"/>
      <c r="F703" s="57"/>
      <c r="G703" s="57"/>
      <c r="H703" s="57"/>
      <c r="I703" s="57"/>
      <c r="J703" s="57"/>
      <c r="K703" s="57"/>
      <c r="L703" s="57"/>
      <c r="M703" s="58"/>
    </row>
    <row r="704" spans="1:13" ht="15.75" x14ac:dyDescent="0.25">
      <c r="A704" s="54"/>
      <c r="B704" s="55"/>
      <c r="C704" s="56">
        <v>4.9000000000000004</v>
      </c>
      <c r="D704" s="57"/>
      <c r="E704" s="57"/>
      <c r="F704" s="57">
        <v>1.8</v>
      </c>
      <c r="G704" s="57">
        <f>C704*F704</f>
        <v>8.82</v>
      </c>
      <c r="H704" s="57"/>
      <c r="I704" s="57"/>
      <c r="J704" s="57"/>
      <c r="K704" s="57"/>
      <c r="L704" s="57"/>
      <c r="M704" s="58"/>
    </row>
    <row r="705" spans="1:13" ht="15.75" x14ac:dyDescent="0.25">
      <c r="A705" s="54"/>
      <c r="B705" s="55"/>
      <c r="C705" s="56">
        <v>4.9800000000000004</v>
      </c>
      <c r="D705" s="57"/>
      <c r="E705" s="57"/>
      <c r="F705" s="57">
        <v>1.8</v>
      </c>
      <c r="G705" s="57">
        <f>C705*F705</f>
        <v>8.9640000000000004</v>
      </c>
      <c r="H705" s="57"/>
      <c r="I705" s="57"/>
      <c r="J705" s="57"/>
      <c r="K705" s="57"/>
      <c r="L705" s="57"/>
      <c r="M705" s="58"/>
    </row>
    <row r="706" spans="1:13" ht="15.75" x14ac:dyDescent="0.25">
      <c r="A706" s="54"/>
      <c r="B706" s="55"/>
      <c r="C706" s="56">
        <v>1.77</v>
      </c>
      <c r="D706" s="57"/>
      <c r="E706" s="57"/>
      <c r="F706" s="57">
        <v>1.8</v>
      </c>
      <c r="G706" s="57">
        <f>C706*F706*J706</f>
        <v>19.116</v>
      </c>
      <c r="H706" s="57"/>
      <c r="I706" s="57"/>
      <c r="J706" s="57">
        <v>6</v>
      </c>
      <c r="K706" s="57"/>
      <c r="L706" s="57"/>
      <c r="M706" s="58"/>
    </row>
    <row r="707" spans="1:13" ht="15.75" x14ac:dyDescent="0.25">
      <c r="A707" s="54"/>
      <c r="B707" s="55"/>
      <c r="C707" s="56"/>
      <c r="D707" s="57"/>
      <c r="E707" s="57"/>
      <c r="F707" s="57"/>
      <c r="G707" s="57"/>
      <c r="H707" s="57"/>
      <c r="I707" s="57"/>
      <c r="J707" s="57"/>
      <c r="K707" s="57"/>
      <c r="L707" s="57"/>
      <c r="M707" s="58"/>
    </row>
    <row r="708" spans="1:13" ht="15.75" x14ac:dyDescent="0.25">
      <c r="A708" s="54"/>
      <c r="B708" s="55" t="s">
        <v>527</v>
      </c>
      <c r="C708" s="56"/>
      <c r="D708" s="57">
        <v>0.7</v>
      </c>
      <c r="E708" s="57"/>
      <c r="F708" s="57">
        <v>1.8</v>
      </c>
      <c r="G708" s="57">
        <v>7.5600000000000005</v>
      </c>
      <c r="H708" s="57"/>
      <c r="I708" s="57"/>
      <c r="J708" s="57">
        <v>6</v>
      </c>
      <c r="K708" s="57"/>
      <c r="L708" s="57"/>
      <c r="M708" s="58"/>
    </row>
    <row r="709" spans="1:13" ht="15.75" x14ac:dyDescent="0.25">
      <c r="A709" s="54"/>
      <c r="B709" s="55"/>
      <c r="C709" s="56"/>
      <c r="D709" s="57">
        <v>0.9</v>
      </c>
      <c r="E709" s="57"/>
      <c r="F709" s="57">
        <v>1.8</v>
      </c>
      <c r="G709" s="57">
        <v>3.24</v>
      </c>
      <c r="H709" s="57"/>
      <c r="I709" s="57"/>
      <c r="J709" s="57">
        <v>2</v>
      </c>
      <c r="K709" s="57"/>
      <c r="L709" s="57"/>
      <c r="M709" s="58"/>
    </row>
    <row r="710" spans="1:13" ht="15.75" x14ac:dyDescent="0.25">
      <c r="A710" s="54"/>
      <c r="B710" s="55"/>
      <c r="C710" s="56"/>
      <c r="D710" s="57"/>
      <c r="E710" s="57"/>
      <c r="F710" s="57"/>
      <c r="G710" s="57"/>
      <c r="H710" s="57"/>
      <c r="I710" s="57"/>
      <c r="J710" s="57"/>
      <c r="K710" s="57"/>
      <c r="L710" s="57"/>
      <c r="M710" s="58"/>
    </row>
    <row r="711" spans="1:13" ht="15.75" x14ac:dyDescent="0.25">
      <c r="A711" s="54"/>
      <c r="B711" s="55"/>
      <c r="C711" s="56"/>
      <c r="D711" s="57"/>
      <c r="E711" s="57"/>
      <c r="F711" s="57"/>
      <c r="G711" s="57"/>
      <c r="H711" s="57"/>
      <c r="I711" s="57"/>
      <c r="J711" s="57"/>
      <c r="K711" s="57"/>
      <c r="L711" s="57"/>
      <c r="M711" s="58"/>
    </row>
    <row r="712" spans="1:13" ht="15.75" x14ac:dyDescent="0.25">
      <c r="A712" s="59"/>
      <c r="B712" s="60" t="s">
        <v>6</v>
      </c>
      <c r="C712" s="61"/>
      <c r="D712" s="60"/>
      <c r="E712" s="60"/>
      <c r="F712" s="60"/>
      <c r="G712" s="61">
        <f>(SUM(G704:G706))-G708-G709</f>
        <v>26.099999999999994</v>
      </c>
      <c r="H712" s="66"/>
      <c r="I712" s="63"/>
      <c r="J712" s="63"/>
      <c r="K712" s="63"/>
      <c r="L712" s="63"/>
      <c r="M712" s="64" t="s">
        <v>108</v>
      </c>
    </row>
    <row r="715" spans="1:13" ht="15" customHeight="1" x14ac:dyDescent="0.25">
      <c r="A715" s="53" t="str">
        <f>'ORÇAMENTO COMPLETO'!A126</f>
        <v>13.18</v>
      </c>
      <c r="B715" s="457" t="str">
        <f>'ORÇAMENTO COMPLETO'!C126</f>
        <v>Caixa de passagem cp2-080 (60x60x80cm)</v>
      </c>
      <c r="C715" s="457"/>
      <c r="D715" s="457"/>
      <c r="E715" s="457"/>
      <c r="F715" s="457"/>
      <c r="G715" s="457"/>
      <c r="H715" s="457"/>
      <c r="I715" s="457"/>
      <c r="J715" s="457"/>
      <c r="K715" s="457"/>
      <c r="L715" s="457"/>
      <c r="M715" s="458"/>
    </row>
    <row r="716" spans="1:13" ht="15.75" x14ac:dyDescent="0.25">
      <c r="A716" s="54"/>
      <c r="B716" s="55"/>
      <c r="C716" s="56"/>
      <c r="D716" s="57"/>
      <c r="E716" s="57"/>
      <c r="F716" s="57"/>
      <c r="G716" s="57"/>
      <c r="H716" s="57"/>
      <c r="I716" s="57"/>
      <c r="J716" s="57"/>
      <c r="K716" s="57"/>
      <c r="L716" s="57"/>
      <c r="M716" s="58"/>
    </row>
    <row r="717" spans="1:13" ht="15.75" x14ac:dyDescent="0.25">
      <c r="A717" s="54"/>
      <c r="B717" s="55"/>
      <c r="C717" s="56"/>
      <c r="D717" s="57"/>
      <c r="E717" s="57"/>
      <c r="F717" s="57"/>
      <c r="G717" s="57"/>
      <c r="H717" s="57"/>
      <c r="I717" s="57"/>
      <c r="J717" s="57"/>
      <c r="K717" s="57"/>
      <c r="L717" s="57"/>
      <c r="M717" s="58"/>
    </row>
    <row r="718" spans="1:13" ht="15.75" x14ac:dyDescent="0.25">
      <c r="A718" s="54"/>
      <c r="B718" s="55"/>
      <c r="C718" s="56"/>
      <c r="D718" s="57"/>
      <c r="E718" s="57"/>
      <c r="F718" s="57"/>
      <c r="G718" s="57"/>
      <c r="H718" s="57"/>
      <c r="I718" s="57"/>
      <c r="J718" s="57"/>
      <c r="K718" s="57"/>
      <c r="L718" s="57"/>
      <c r="M718" s="58"/>
    </row>
    <row r="719" spans="1:13" ht="15.75" x14ac:dyDescent="0.25">
      <c r="A719" s="59"/>
      <c r="B719" s="60" t="s">
        <v>6</v>
      </c>
      <c r="C719" s="60"/>
      <c r="D719" s="60"/>
      <c r="E719" s="60"/>
      <c r="F719" s="60"/>
      <c r="G719" s="66"/>
      <c r="H719" s="66"/>
      <c r="I719" s="63"/>
      <c r="J719" s="61">
        <v>11</v>
      </c>
      <c r="K719" s="63"/>
      <c r="L719" s="63"/>
      <c r="M719" s="64" t="s">
        <v>46</v>
      </c>
    </row>
    <row r="721" spans="1:13" ht="15.75" customHeight="1" x14ac:dyDescent="0.25">
      <c r="A721" s="53" t="str">
        <f>'ORÇAMENTO COMPLETO'!A127</f>
        <v>13.19</v>
      </c>
      <c r="B721" s="457" t="str">
        <f>'ORÇAMENTO COMPLETO'!C127</f>
        <v>TUBO PVC DN 100 MM PARA DRENAGEM - FORNECIMENTO E INSTALACAO</v>
      </c>
      <c r="C721" s="457"/>
      <c r="D721" s="457"/>
      <c r="E721" s="457"/>
      <c r="F721" s="457"/>
      <c r="G721" s="457"/>
      <c r="H721" s="457"/>
      <c r="I721" s="457"/>
      <c r="J721" s="457"/>
      <c r="K721" s="457"/>
      <c r="L721" s="457"/>
      <c r="M721" s="458"/>
    </row>
    <row r="722" spans="1:13" ht="15.75" x14ac:dyDescent="0.25">
      <c r="A722" s="54"/>
      <c r="B722" s="55"/>
      <c r="C722" s="56"/>
      <c r="D722" s="57"/>
      <c r="E722" s="57"/>
      <c r="F722" s="57"/>
      <c r="G722" s="57"/>
      <c r="H722" s="57"/>
      <c r="I722" s="57"/>
      <c r="J722" s="57"/>
      <c r="K722" s="57"/>
      <c r="L722" s="57"/>
      <c r="M722" s="58"/>
    </row>
    <row r="723" spans="1:13" ht="15.75" x14ac:dyDescent="0.25">
      <c r="A723" s="54"/>
      <c r="B723" s="55" t="s">
        <v>432</v>
      </c>
      <c r="C723" s="57">
        <f>3+2+2+26.8+3+9.55+3+3+3+2+0.7+1.6</f>
        <v>59.65</v>
      </c>
      <c r="D723" s="57"/>
      <c r="E723" s="57"/>
      <c r="F723" s="57"/>
      <c r="G723" s="57"/>
      <c r="H723" s="57"/>
      <c r="I723" s="57"/>
      <c r="K723" s="57"/>
      <c r="L723" s="57"/>
      <c r="M723" s="58"/>
    </row>
    <row r="724" spans="1:13" ht="15.75" x14ac:dyDescent="0.25">
      <c r="A724" s="54"/>
      <c r="B724" s="55" t="s">
        <v>433</v>
      </c>
      <c r="C724" s="56">
        <f>J724*F724</f>
        <v>66</v>
      </c>
      <c r="D724" s="57"/>
      <c r="E724" s="57"/>
      <c r="F724" s="57">
        <v>6</v>
      </c>
      <c r="G724" s="57"/>
      <c r="H724" s="57"/>
      <c r="I724" s="57"/>
      <c r="J724" s="57">
        <v>11</v>
      </c>
      <c r="K724" s="57"/>
      <c r="L724" s="57"/>
      <c r="M724" s="58"/>
    </row>
    <row r="725" spans="1:13" ht="15.75" x14ac:dyDescent="0.25">
      <c r="A725" s="54"/>
      <c r="B725" s="55"/>
      <c r="C725" s="56"/>
      <c r="D725" s="57"/>
      <c r="E725" s="57"/>
      <c r="F725" s="57"/>
      <c r="G725" s="57"/>
      <c r="H725" s="57"/>
      <c r="I725" s="57"/>
      <c r="J725" s="57"/>
      <c r="K725" s="57"/>
      <c r="L725" s="57"/>
      <c r="M725" s="58"/>
    </row>
    <row r="726" spans="1:13" ht="15.75" x14ac:dyDescent="0.25">
      <c r="A726" s="59"/>
      <c r="B726" s="60" t="s">
        <v>6</v>
      </c>
      <c r="C726" s="61">
        <f>SUM(C723:C725)</f>
        <v>125.65</v>
      </c>
      <c r="D726" s="60"/>
      <c r="E726" s="60"/>
      <c r="F726" s="60"/>
      <c r="G726" s="66"/>
      <c r="H726" s="66"/>
      <c r="I726" s="63"/>
      <c r="J726" s="63"/>
      <c r="K726" s="63"/>
      <c r="L726" s="63"/>
      <c r="M726" s="64" t="s">
        <v>57</v>
      </c>
    </row>
    <row r="728" spans="1:13" ht="15.75" customHeight="1" x14ac:dyDescent="0.25">
      <c r="A728" s="53" t="str">
        <f>'ORÇAMENTO COMPLETO'!A128</f>
        <v>13.20</v>
      </c>
      <c r="B728" s="457" t="str">
        <f>'ORÇAMENTO COMPLETO'!C128</f>
        <v>Canaleta em alvenaria de bloco cerâmico, com tampa e fundo em concreto simples 15 Mpa, revestida com argamassa de cimento e areia, com seção externa 50 x 50cm</v>
      </c>
      <c r="C728" s="457"/>
      <c r="D728" s="457"/>
      <c r="E728" s="457"/>
      <c r="F728" s="457"/>
      <c r="G728" s="457"/>
      <c r="H728" s="457"/>
      <c r="I728" s="457"/>
      <c r="J728" s="457"/>
      <c r="K728" s="457"/>
      <c r="L728" s="457"/>
      <c r="M728" s="458"/>
    </row>
    <row r="729" spans="1:13" ht="15.75" x14ac:dyDescent="0.25">
      <c r="A729" s="54"/>
      <c r="B729" s="55"/>
      <c r="C729" s="56"/>
      <c r="D729" s="57"/>
      <c r="E729" s="57"/>
      <c r="F729" s="57"/>
      <c r="G729" s="57"/>
      <c r="H729" s="57"/>
      <c r="I729" s="57"/>
      <c r="J729" s="57"/>
      <c r="K729" s="57"/>
      <c r="L729" s="57"/>
      <c r="M729" s="58"/>
    </row>
    <row r="730" spans="1:13" ht="15.75" x14ac:dyDescent="0.25">
      <c r="A730" s="54"/>
      <c r="B730" s="55"/>
      <c r="C730" s="57">
        <v>51</v>
      </c>
      <c r="D730" s="57"/>
      <c r="E730" s="57"/>
      <c r="F730" s="57"/>
      <c r="G730" s="57"/>
      <c r="H730" s="57"/>
      <c r="I730" s="57"/>
      <c r="K730" s="57"/>
      <c r="L730" s="57"/>
      <c r="M730" s="58"/>
    </row>
    <row r="731" spans="1:13" ht="15.75" x14ac:dyDescent="0.25">
      <c r="A731" s="54"/>
      <c r="B731" s="55"/>
      <c r="C731" s="56">
        <v>48.5</v>
      </c>
      <c r="D731" s="57"/>
      <c r="E731" s="57"/>
      <c r="F731" s="57"/>
      <c r="G731" s="57"/>
      <c r="H731" s="57"/>
      <c r="I731" s="57"/>
      <c r="J731" s="57"/>
      <c r="K731" s="57"/>
      <c r="L731" s="57"/>
      <c r="M731" s="58"/>
    </row>
    <row r="732" spans="1:13" ht="15.75" x14ac:dyDescent="0.25">
      <c r="A732" s="54"/>
      <c r="B732" s="55"/>
      <c r="C732" s="56">
        <v>13</v>
      </c>
      <c r="D732" s="57"/>
      <c r="E732" s="57"/>
      <c r="F732" s="57"/>
      <c r="G732" s="57"/>
      <c r="H732" s="57"/>
      <c r="I732" s="57"/>
      <c r="J732" s="57"/>
      <c r="K732" s="57"/>
      <c r="L732" s="57"/>
      <c r="M732" s="58"/>
    </row>
    <row r="733" spans="1:13" ht="15.75" x14ac:dyDescent="0.25">
      <c r="A733" s="54"/>
      <c r="B733" s="55"/>
      <c r="C733" s="56">
        <v>20</v>
      </c>
      <c r="D733" s="57"/>
      <c r="E733" s="57"/>
      <c r="F733" s="57"/>
      <c r="G733" s="57"/>
      <c r="H733" s="57"/>
      <c r="I733" s="57"/>
      <c r="J733" s="57"/>
      <c r="K733" s="57"/>
      <c r="L733" s="57"/>
      <c r="M733" s="58"/>
    </row>
    <row r="734" spans="1:13" ht="15.75" x14ac:dyDescent="0.25">
      <c r="A734" s="54"/>
      <c r="B734" s="55"/>
      <c r="C734" s="56"/>
      <c r="D734" s="57"/>
      <c r="E734" s="57"/>
      <c r="F734" s="57"/>
      <c r="G734" s="57"/>
      <c r="H734" s="57"/>
      <c r="I734" s="57"/>
      <c r="J734" s="57"/>
      <c r="K734" s="57"/>
      <c r="L734" s="57"/>
      <c r="M734" s="58"/>
    </row>
    <row r="735" spans="1:13" ht="15.75" x14ac:dyDescent="0.25">
      <c r="A735" s="54"/>
      <c r="B735" s="55"/>
      <c r="C735" s="56"/>
      <c r="D735" s="57"/>
      <c r="E735" s="57"/>
      <c r="F735" s="57"/>
      <c r="G735" s="57"/>
      <c r="H735" s="57"/>
      <c r="I735" s="57"/>
      <c r="J735" s="57"/>
      <c r="K735" s="57"/>
      <c r="L735" s="57"/>
      <c r="M735" s="58"/>
    </row>
    <row r="736" spans="1:13" ht="15.75" x14ac:dyDescent="0.25">
      <c r="A736" s="59"/>
      <c r="B736" s="60" t="s">
        <v>6</v>
      </c>
      <c r="C736" s="61">
        <f>SUM(C730:C734)</f>
        <v>132.5</v>
      </c>
      <c r="D736" s="60"/>
      <c r="E736" s="60"/>
      <c r="F736" s="60"/>
      <c r="G736" s="66"/>
      <c r="H736" s="66"/>
      <c r="I736" s="63"/>
      <c r="J736" s="63"/>
      <c r="K736" s="63"/>
      <c r="L736" s="63"/>
      <c r="M736" s="64" t="s">
        <v>57</v>
      </c>
    </row>
    <row r="739" spans="1:13" ht="15.75" x14ac:dyDescent="0.25">
      <c r="A739" s="83" t="str">
        <f>'ORÇAMENTO COMPLETO'!A130</f>
        <v>14.0</v>
      </c>
      <c r="B739" s="464" t="str">
        <f>'ORÇAMENTO COMPLETO'!C130</f>
        <v>FOSSA,SUMIDOURO E RESERVATÓRIO</v>
      </c>
      <c r="C739" s="464"/>
      <c r="D739" s="464"/>
      <c r="E739" s="84"/>
      <c r="F739" s="84"/>
      <c r="G739" s="84"/>
      <c r="H739" s="84"/>
      <c r="I739" s="84"/>
      <c r="J739" s="84"/>
      <c r="K739" s="84"/>
      <c r="L739" s="85"/>
      <c r="M739" s="86"/>
    </row>
    <row r="740" spans="1:13" x14ac:dyDescent="0.25">
      <c r="A740" s="156" t="str">
        <f>'ORÇAMENTO COMPLETO'!A131</f>
        <v>14.1</v>
      </c>
      <c r="B740" s="157" t="str">
        <f>'ORÇAMENTO COMPLETO'!C131</f>
        <v xml:space="preserve">FOSSA   </v>
      </c>
      <c r="C740" s="158"/>
      <c r="D740" s="158"/>
      <c r="E740" s="158"/>
      <c r="F740" s="158"/>
      <c r="G740" s="158"/>
      <c r="H740" s="158"/>
      <c r="I740" s="159"/>
      <c r="J740" s="159"/>
      <c r="K740" s="159"/>
      <c r="L740" s="159"/>
      <c r="M740" s="159"/>
    </row>
    <row r="741" spans="1:13" s="90" customFormat="1" ht="15.75" customHeight="1" x14ac:dyDescent="0.25">
      <c r="A741" s="87" t="str">
        <f>'ORÇAMENTO COMPLETO'!A132</f>
        <v>14.1.1</v>
      </c>
      <c r="B741" s="457" t="str">
        <f>'ORÇAMENTO COMPLETO'!C132</f>
        <v xml:space="preserve">ESCAVAÇÃO MANUAL DE VALA COM PROFUNDIDADE MENOR OU IGUAL A 1,30 M. </v>
      </c>
      <c r="C741" s="457"/>
      <c r="D741" s="457"/>
      <c r="E741" s="457"/>
      <c r="F741" s="457"/>
      <c r="G741" s="457"/>
      <c r="H741" s="457"/>
      <c r="I741" s="88"/>
      <c r="J741" s="88"/>
      <c r="K741" s="88"/>
      <c r="L741" s="88"/>
      <c r="M741" s="89"/>
    </row>
    <row r="742" spans="1:13" s="90" customFormat="1" ht="15.75" x14ac:dyDescent="0.25">
      <c r="A742" s="91"/>
      <c r="B742" s="92"/>
      <c r="C742" s="92"/>
      <c r="D742" s="92"/>
      <c r="E742" s="92"/>
      <c r="F742" s="92"/>
      <c r="G742" s="92"/>
      <c r="H742" s="92"/>
    </row>
    <row r="743" spans="1:13" s="90" customFormat="1" ht="15.75" x14ac:dyDescent="0.25">
      <c r="A743" s="91"/>
      <c r="B743" s="92" t="s">
        <v>64</v>
      </c>
      <c r="C743" s="93">
        <v>2.2999999999999998</v>
      </c>
      <c r="D743" s="93">
        <v>1.3</v>
      </c>
      <c r="E743" s="93"/>
      <c r="F743" s="93">
        <v>2.5</v>
      </c>
      <c r="H743" s="94">
        <f>C743*D743*F743</f>
        <v>7.4749999999999996</v>
      </c>
    </row>
    <row r="744" spans="1:13" s="90" customFormat="1" ht="15.75" x14ac:dyDescent="0.25">
      <c r="A744" s="91"/>
      <c r="B744" s="92"/>
      <c r="C744" s="93"/>
      <c r="D744" s="93"/>
      <c r="E744" s="93"/>
      <c r="F744" s="93"/>
      <c r="H744" s="94"/>
    </row>
    <row r="745" spans="1:13" s="90" customFormat="1" ht="15.75" x14ac:dyDescent="0.25">
      <c r="A745" s="91"/>
      <c r="B745" s="92"/>
      <c r="C745" s="93"/>
      <c r="D745" s="93"/>
      <c r="E745" s="93"/>
      <c r="F745" s="93"/>
      <c r="H745" s="94"/>
    </row>
    <row r="746" spans="1:13" s="90" customFormat="1" ht="15.75" x14ac:dyDescent="0.25">
      <c r="A746" s="91"/>
      <c r="B746" s="92"/>
      <c r="C746" s="92"/>
      <c r="D746" s="92"/>
      <c r="E746" s="92"/>
      <c r="F746" s="92"/>
      <c r="G746" s="92"/>
      <c r="H746" s="92"/>
    </row>
    <row r="747" spans="1:13" s="90" customFormat="1" ht="15.75" x14ac:dyDescent="0.25">
      <c r="A747" s="95"/>
      <c r="B747" s="96" t="s">
        <v>65</v>
      </c>
      <c r="C747" s="96"/>
      <c r="D747" s="96"/>
      <c r="E747" s="96"/>
      <c r="F747" s="97"/>
      <c r="G747" s="97"/>
      <c r="H747" s="116">
        <f>SUM(H743:H745)</f>
        <v>7.4749999999999996</v>
      </c>
      <c r="I747" s="97"/>
      <c r="J747" s="97"/>
      <c r="K747" s="97"/>
      <c r="L747" s="97"/>
      <c r="M747" s="96" t="s">
        <v>42</v>
      </c>
    </row>
    <row r="748" spans="1:13" s="90" customFormat="1" ht="15.75" x14ac:dyDescent="0.25">
      <c r="A748" s="91"/>
      <c r="B748" s="92"/>
      <c r="C748" s="92"/>
      <c r="D748" s="92"/>
      <c r="E748" s="92"/>
      <c r="F748" s="92"/>
      <c r="G748" s="92"/>
      <c r="H748" s="92"/>
    </row>
    <row r="749" spans="1:13" s="90" customFormat="1" ht="15.75" x14ac:dyDescent="0.25">
      <c r="A749" s="87" t="str">
        <f>'ORÇAMENTO COMPLETO'!A133</f>
        <v>14.1.2</v>
      </c>
      <c r="B749" s="459" t="str">
        <f>'ORÇAMENTO COMPLETO'!C133</f>
        <v>EXECUÇÃO DE ESTRUTURAS DE CONCRETO ARMADO CONVENCIONAL, PARA EDIFICAÇÃO HABITACIONAL MULTIFAMILIAR (PRÉDIO), FCK = 25 MPA.</v>
      </c>
      <c r="C749" s="459"/>
      <c r="D749" s="459"/>
      <c r="E749" s="459"/>
      <c r="F749" s="459"/>
      <c r="G749" s="459"/>
      <c r="H749" s="459"/>
      <c r="I749" s="88"/>
      <c r="J749" s="88"/>
      <c r="K749" s="88"/>
      <c r="L749" s="88"/>
      <c r="M749" s="89"/>
    </row>
    <row r="750" spans="1:13" s="90" customFormat="1" ht="15.75" x14ac:dyDescent="0.25">
      <c r="A750" s="98"/>
      <c r="B750" s="92"/>
      <c r="C750" s="92"/>
      <c r="D750" s="92"/>
      <c r="E750" s="92"/>
      <c r="F750" s="92"/>
      <c r="G750" s="92"/>
      <c r="H750" s="92"/>
    </row>
    <row r="751" spans="1:13" s="90" customFormat="1" ht="15.75" x14ac:dyDescent="0.25">
      <c r="A751" s="98"/>
      <c r="B751" s="92" t="s">
        <v>92</v>
      </c>
      <c r="C751" s="93">
        <v>2.2999999999999998</v>
      </c>
      <c r="D751" s="93">
        <v>1.3</v>
      </c>
      <c r="E751" s="93">
        <v>0.15</v>
      </c>
      <c r="G751" s="93">
        <f>C751*D751*E751*J751</f>
        <v>0.89699999999999991</v>
      </c>
      <c r="H751" s="92"/>
      <c r="J751" s="90">
        <v>2</v>
      </c>
    </row>
    <row r="752" spans="1:13" s="90" customFormat="1" ht="15.75" x14ac:dyDescent="0.25">
      <c r="A752" s="98"/>
      <c r="B752" s="92"/>
      <c r="C752" s="93"/>
      <c r="D752" s="93"/>
      <c r="E752" s="93"/>
      <c r="G752" s="93"/>
      <c r="H752" s="92"/>
    </row>
    <row r="753" spans="1:13" s="90" customFormat="1" ht="15.75" x14ac:dyDescent="0.25">
      <c r="A753" s="98"/>
      <c r="B753" s="92"/>
      <c r="C753" s="93"/>
      <c r="D753" s="93"/>
      <c r="E753" s="93"/>
      <c r="G753" s="93"/>
      <c r="H753" s="92"/>
    </row>
    <row r="754" spans="1:13" s="90" customFormat="1" ht="15.75" x14ac:dyDescent="0.25">
      <c r="A754" s="99"/>
      <c r="B754" s="96" t="s">
        <v>65</v>
      </c>
      <c r="C754" s="96"/>
      <c r="D754" s="96"/>
      <c r="E754" s="97"/>
      <c r="F754" s="97"/>
      <c r="G754" s="116">
        <f>SUM(G751:G753)</f>
        <v>0.89699999999999991</v>
      </c>
      <c r="H754" s="96"/>
      <c r="I754" s="97"/>
      <c r="J754" s="97"/>
      <c r="K754" s="97"/>
      <c r="L754" s="97"/>
      <c r="M754" s="96" t="s">
        <v>42</v>
      </c>
    </row>
    <row r="755" spans="1:13" s="90" customFormat="1" ht="15.75" x14ac:dyDescent="0.25">
      <c r="A755" s="98"/>
      <c r="B755" s="92"/>
      <c r="C755" s="92"/>
      <c r="D755" s="92"/>
      <c r="E755" s="92"/>
      <c r="F755" s="100"/>
      <c r="G755" s="92"/>
      <c r="H755" s="92"/>
    </row>
    <row r="756" spans="1:13" s="90" customFormat="1" ht="15.75" x14ac:dyDescent="0.25">
      <c r="A756" s="87" t="str">
        <f>'ORÇAMENTO COMPLETO'!A134</f>
        <v>14.1.3</v>
      </c>
      <c r="B756" s="465" t="str">
        <f>'ORÇAMENTO COMPLETO'!C134</f>
        <v>ALVENARIA EM TIJOLO CERAMICO MACICO 5X10X20CM 1 VEZ (ESPESSURA 10CM), ASSENTADO COM ARGAMASSA TRACO 1:2:8 (CIMENTO, CAL E AREIA)</v>
      </c>
      <c r="C756" s="465"/>
      <c r="D756" s="465"/>
      <c r="E756" s="465"/>
      <c r="F756" s="465"/>
      <c r="G756" s="465"/>
      <c r="H756" s="101"/>
      <c r="I756" s="88"/>
      <c r="J756" s="88"/>
      <c r="K756" s="88"/>
      <c r="L756" s="88"/>
      <c r="M756" s="89"/>
    </row>
    <row r="757" spans="1:13" s="90" customFormat="1" ht="15.75" x14ac:dyDescent="0.25">
      <c r="A757" s="98"/>
      <c r="B757" s="102"/>
      <c r="C757" s="102"/>
      <c r="D757" s="102"/>
      <c r="E757" s="102"/>
      <c r="F757" s="102"/>
      <c r="G757" s="102"/>
      <c r="H757" s="92"/>
    </row>
    <row r="758" spans="1:13" s="90" customFormat="1" ht="15.75" x14ac:dyDescent="0.25">
      <c r="A758" s="98"/>
      <c r="B758" s="102" t="s">
        <v>64</v>
      </c>
      <c r="C758" s="103">
        <f>1+1+2+2</f>
        <v>6</v>
      </c>
      <c r="D758" s="103"/>
      <c r="E758" s="103"/>
      <c r="F758" s="103">
        <v>2.5</v>
      </c>
      <c r="G758" s="104"/>
      <c r="H758" s="93">
        <f>C758*F758</f>
        <v>15</v>
      </c>
    </row>
    <row r="759" spans="1:13" s="90" customFormat="1" ht="15.75" x14ac:dyDescent="0.25">
      <c r="A759" s="98"/>
      <c r="B759" s="102"/>
      <c r="C759" s="102"/>
      <c r="D759" s="102"/>
      <c r="E759" s="102"/>
      <c r="F759" s="102"/>
      <c r="G759" s="102"/>
      <c r="H759" s="92"/>
    </row>
    <row r="760" spans="1:13" s="90" customFormat="1" ht="15.75" x14ac:dyDescent="0.25">
      <c r="A760" s="99"/>
      <c r="B760" s="96" t="s">
        <v>65</v>
      </c>
      <c r="C760" s="96"/>
      <c r="D760" s="96"/>
      <c r="E760" s="96"/>
      <c r="F760" s="97"/>
      <c r="G760" s="97"/>
      <c r="H760" s="116">
        <f>H758</f>
        <v>15</v>
      </c>
      <c r="I760" s="97"/>
      <c r="J760" s="97"/>
      <c r="K760" s="97"/>
      <c r="L760" s="97"/>
      <c r="M760" s="96" t="s">
        <v>45</v>
      </c>
    </row>
    <row r="761" spans="1:13" s="90" customFormat="1" ht="15.75" x14ac:dyDescent="0.25">
      <c r="A761" s="105"/>
      <c r="B761" s="106"/>
      <c r="C761" s="106"/>
      <c r="D761" s="106"/>
      <c r="E761" s="106"/>
      <c r="F761" s="106"/>
      <c r="G761" s="106"/>
      <c r="H761" s="106"/>
    </row>
    <row r="762" spans="1:13" s="90" customFormat="1" ht="15.75" x14ac:dyDescent="0.25">
      <c r="A762" s="87" t="str">
        <f>'ORÇAMENTO COMPLETO'!A135</f>
        <v>14.1.4</v>
      </c>
      <c r="B762" s="459" t="str">
        <f>'ORÇAMENTO COMPLETO'!C135</f>
        <v>CHAPISCO APLICADO EM ALVENARIAS E ESTRUTURAS DE CONCRETO INTERNAS, COM  COLHER DE PEDREIRO.  ARGAMASSA TRAÇO 1:3 COM PREPARO MANUAL. AF_06/2014</v>
      </c>
      <c r="C762" s="459"/>
      <c r="D762" s="459"/>
      <c r="E762" s="459"/>
      <c r="F762" s="459"/>
      <c r="G762" s="459"/>
      <c r="H762" s="459"/>
      <c r="I762" s="88"/>
      <c r="J762" s="88"/>
      <c r="K762" s="88"/>
      <c r="L762" s="88"/>
      <c r="M762" s="89"/>
    </row>
    <row r="763" spans="1:13" s="90" customFormat="1" ht="15.75" x14ac:dyDescent="0.25">
      <c r="A763" s="98"/>
      <c r="B763" s="92" t="s">
        <v>64</v>
      </c>
      <c r="C763" s="92"/>
      <c r="D763" s="92"/>
      <c r="E763" s="92"/>
      <c r="F763" s="92"/>
      <c r="G763" s="93">
        <f>H760</f>
        <v>15</v>
      </c>
      <c r="H763" s="92"/>
      <c r="J763" s="113"/>
    </row>
    <row r="764" spans="1:13" s="90" customFormat="1" ht="15.75" x14ac:dyDescent="0.25">
      <c r="A764" s="98"/>
      <c r="B764" s="92"/>
      <c r="C764" s="92"/>
      <c r="D764" s="92"/>
      <c r="E764" s="92"/>
      <c r="F764" s="92"/>
      <c r="G764" s="92"/>
      <c r="H764" s="92"/>
    </row>
    <row r="765" spans="1:13" s="90" customFormat="1" ht="15.75" x14ac:dyDescent="0.25">
      <c r="A765" s="99"/>
      <c r="B765" s="96" t="s">
        <v>65</v>
      </c>
      <c r="C765" s="97"/>
      <c r="D765" s="97"/>
      <c r="E765" s="97"/>
      <c r="F765" s="96"/>
      <c r="G765" s="117">
        <f>G763</f>
        <v>15</v>
      </c>
      <c r="H765" s="96"/>
      <c r="I765" s="97"/>
      <c r="J765" s="154"/>
      <c r="K765" s="97"/>
      <c r="L765" s="97"/>
      <c r="M765" s="96" t="s">
        <v>45</v>
      </c>
    </row>
    <row r="766" spans="1:13" s="90" customFormat="1" ht="15.75" x14ac:dyDescent="0.25">
      <c r="A766" s="98"/>
      <c r="B766" s="92"/>
      <c r="C766" s="92"/>
      <c r="D766" s="92"/>
      <c r="E766" s="92"/>
      <c r="F766" s="92"/>
      <c r="G766" s="92"/>
      <c r="H766" s="92"/>
    </row>
    <row r="767" spans="1:13" s="90" customFormat="1" ht="15.75" x14ac:dyDescent="0.25">
      <c r="A767" s="98"/>
      <c r="B767" s="92"/>
      <c r="C767" s="92"/>
      <c r="D767" s="92"/>
      <c r="E767" s="92"/>
      <c r="F767" s="92"/>
      <c r="G767" s="92"/>
      <c r="H767" s="92"/>
    </row>
    <row r="768" spans="1:13" s="90" customFormat="1" ht="15.75" x14ac:dyDescent="0.25">
      <c r="A768" s="87" t="str">
        <f>'ORÇAMENTO COMPLETO'!A136</f>
        <v>14.1.5</v>
      </c>
      <c r="B768" s="459" t="str">
        <f>'ORÇAMENTO COMPLETO'!C136</f>
        <v>EMBOÇO OU MASSA ÚNICA EM ARGAMASSA TRAÇO 1:2:8, PREPARO EM BETONEIRA, APLICADA MANUALMENTE EM PANOS DE FACHADA, ESPESSURA DE 20 MM</v>
      </c>
      <c r="C768" s="459"/>
      <c r="D768" s="459"/>
      <c r="E768" s="459"/>
      <c r="F768" s="459"/>
      <c r="G768" s="459"/>
      <c r="H768" s="459"/>
      <c r="I768" s="88"/>
      <c r="J768" s="88"/>
      <c r="K768" s="88"/>
      <c r="L768" s="88"/>
      <c r="M768" s="89"/>
    </row>
    <row r="769" spans="1:13" s="90" customFormat="1" ht="15.75" x14ac:dyDescent="0.25">
      <c r="A769" s="98"/>
      <c r="B769" s="92"/>
      <c r="C769" s="92"/>
      <c r="D769" s="92"/>
      <c r="E769" s="92"/>
      <c r="F769" s="92"/>
      <c r="G769" s="92"/>
      <c r="H769" s="92"/>
    </row>
    <row r="770" spans="1:13" s="90" customFormat="1" ht="15.75" x14ac:dyDescent="0.25">
      <c r="A770" s="98"/>
      <c r="B770" s="92" t="s">
        <v>64</v>
      </c>
      <c r="C770" s="93"/>
      <c r="D770" s="93"/>
      <c r="F770" s="93"/>
      <c r="G770" s="94">
        <f>G765</f>
        <v>15</v>
      </c>
      <c r="H770" s="93"/>
    </row>
    <row r="771" spans="1:13" s="90" customFormat="1" ht="15.75" x14ac:dyDescent="0.25">
      <c r="A771" s="98"/>
      <c r="B771" s="92"/>
      <c r="C771" s="92"/>
      <c r="D771" s="92"/>
      <c r="E771" s="92"/>
      <c r="F771" s="92"/>
      <c r="G771" s="92"/>
      <c r="H771" s="92"/>
    </row>
    <row r="772" spans="1:13" s="90" customFormat="1" ht="15.75" x14ac:dyDescent="0.25">
      <c r="A772" s="99"/>
      <c r="B772" s="96" t="s">
        <v>65</v>
      </c>
      <c r="C772" s="96"/>
      <c r="D772" s="96"/>
      <c r="E772" s="96"/>
      <c r="F772" s="97"/>
      <c r="G772" s="117">
        <f>G770</f>
        <v>15</v>
      </c>
      <c r="H772" s="142"/>
      <c r="I772" s="97"/>
      <c r="J772" s="97"/>
      <c r="K772" s="97"/>
      <c r="L772" s="97"/>
      <c r="M772" s="96" t="s">
        <v>45</v>
      </c>
    </row>
    <row r="773" spans="1:13" s="90" customFormat="1" ht="15.75" x14ac:dyDescent="0.25">
      <c r="A773" s="98"/>
      <c r="B773" s="92"/>
      <c r="C773" s="92"/>
      <c r="D773" s="92"/>
      <c r="E773" s="92"/>
      <c r="F773" s="92"/>
      <c r="G773" s="92"/>
      <c r="H773" s="92"/>
    </row>
    <row r="774" spans="1:13" s="90" customFormat="1" ht="15.75" x14ac:dyDescent="0.25">
      <c r="A774" s="87" t="str">
        <f>'ORÇAMENTO COMPLETO'!A137</f>
        <v>14.1.6</v>
      </c>
      <c r="B774" s="459" t="str">
        <f>'ORÇAMENTO COMPLETO'!C137</f>
        <v>TUBO PVC, SERIE NORMAL, ESGOTO PREDIAL, DN 100 MM, FORNECIDO E INSTALADO EM SUBCOLETOR AÉREO DE ESGOTO SANITÁRIO</v>
      </c>
      <c r="C774" s="459"/>
      <c r="D774" s="459"/>
      <c r="E774" s="459"/>
      <c r="F774" s="459"/>
      <c r="G774" s="459"/>
      <c r="H774" s="459"/>
      <c r="I774" s="88"/>
      <c r="J774" s="88"/>
      <c r="K774" s="88"/>
      <c r="L774" s="88"/>
      <c r="M774" s="89"/>
    </row>
    <row r="775" spans="1:13" s="90" customFormat="1" ht="15.75" x14ac:dyDescent="0.25">
      <c r="A775" s="98"/>
      <c r="B775" s="92"/>
      <c r="C775" s="92"/>
      <c r="D775" s="92"/>
      <c r="E775" s="92"/>
      <c r="F775" s="92"/>
      <c r="G775" s="92"/>
      <c r="H775" s="92"/>
    </row>
    <row r="776" spans="1:13" s="90" customFormat="1" ht="15.75" x14ac:dyDescent="0.25">
      <c r="A776" s="98"/>
      <c r="B776" s="92" t="s">
        <v>64</v>
      </c>
      <c r="C776" s="93"/>
      <c r="D776" s="93"/>
      <c r="F776" s="93"/>
      <c r="G776" s="94">
        <v>2.5</v>
      </c>
      <c r="H776" s="93"/>
    </row>
    <row r="777" spans="1:13" s="90" customFormat="1" ht="15.75" x14ac:dyDescent="0.25">
      <c r="A777" s="98"/>
      <c r="B777" s="92"/>
      <c r="C777" s="92"/>
      <c r="D777" s="92"/>
      <c r="E777" s="92"/>
      <c r="F777" s="92"/>
      <c r="G777" s="92"/>
      <c r="H777" s="92"/>
    </row>
    <row r="778" spans="1:13" s="90" customFormat="1" ht="15.75" x14ac:dyDescent="0.25">
      <c r="A778" s="99"/>
      <c r="B778" s="96" t="s">
        <v>65</v>
      </c>
      <c r="C778" s="96"/>
      <c r="D778" s="96"/>
      <c r="E778" s="96"/>
      <c r="F778" s="97"/>
      <c r="G778" s="117">
        <v>2.5</v>
      </c>
      <c r="H778" s="142"/>
      <c r="I778" s="97"/>
      <c r="J778" s="97"/>
      <c r="K778" s="97"/>
      <c r="L778" s="97"/>
      <c r="M778" s="96" t="s">
        <v>57</v>
      </c>
    </row>
    <row r="779" spans="1:13" s="90" customFormat="1" ht="15.75" x14ac:dyDescent="0.25">
      <c r="A779" s="98"/>
      <c r="B779" s="92"/>
      <c r="C779" s="92"/>
      <c r="D779" s="92"/>
      <c r="E779" s="92"/>
      <c r="F779" s="92"/>
      <c r="G779" s="92"/>
      <c r="H779" s="92"/>
    </row>
    <row r="780" spans="1:13" s="90" customFormat="1" ht="15.75" x14ac:dyDescent="0.25">
      <c r="A780" s="87" t="str">
        <f>'ORÇAMENTO COMPLETO'!A138</f>
        <v>14.1.7</v>
      </c>
      <c r="B780" s="459" t="str">
        <f>'ORÇAMENTO COMPLETO'!C138</f>
        <v xml:space="preserve">JUNÇÃO DUPLA, PVC, SERIE R, ÁGUA PLUVIAL, DN 100 X 100 X 100 MM, JUNTA ELÁSTICA, FORNECIDO E INSTALADO EM RAMAL DE ENCAMINHAMENTO. </v>
      </c>
      <c r="C780" s="459"/>
      <c r="D780" s="459"/>
      <c r="E780" s="459"/>
      <c r="F780" s="459"/>
      <c r="G780" s="459"/>
      <c r="H780" s="459"/>
      <c r="I780" s="88"/>
      <c r="J780" s="88"/>
      <c r="K780" s="88"/>
      <c r="L780" s="88"/>
      <c r="M780" s="89"/>
    </row>
    <row r="781" spans="1:13" s="90" customFormat="1" ht="15.75" x14ac:dyDescent="0.25">
      <c r="A781" s="98"/>
      <c r="B781" s="92"/>
      <c r="C781" s="92"/>
      <c r="D781" s="92"/>
      <c r="E781" s="92"/>
      <c r="F781" s="92"/>
      <c r="G781" s="92"/>
      <c r="H781" s="92"/>
    </row>
    <row r="782" spans="1:13" s="90" customFormat="1" ht="15.75" x14ac:dyDescent="0.25">
      <c r="A782" s="98"/>
      <c r="B782" s="92" t="s">
        <v>64</v>
      </c>
      <c r="C782" s="93"/>
      <c r="D782" s="93"/>
      <c r="F782" s="93"/>
      <c r="G782" s="93">
        <v>2</v>
      </c>
      <c r="H782" s="93"/>
    </row>
    <row r="783" spans="1:13" s="90" customFormat="1" ht="15.75" x14ac:dyDescent="0.25">
      <c r="A783" s="98"/>
      <c r="B783" s="92"/>
      <c r="C783" s="92"/>
      <c r="D783" s="92"/>
      <c r="E783" s="92"/>
      <c r="F783" s="92"/>
      <c r="G783" s="100"/>
      <c r="H783" s="92"/>
    </row>
    <row r="784" spans="1:13" s="90" customFormat="1" ht="15.75" x14ac:dyDescent="0.25">
      <c r="A784" s="99"/>
      <c r="B784" s="96" t="s">
        <v>65</v>
      </c>
      <c r="C784" s="96"/>
      <c r="D784" s="96"/>
      <c r="E784" s="96"/>
      <c r="F784" s="97"/>
      <c r="G784" s="116">
        <v>2</v>
      </c>
      <c r="H784" s="142"/>
      <c r="I784" s="97"/>
      <c r="J784" s="97"/>
      <c r="K784" s="97"/>
      <c r="L784" s="97"/>
      <c r="M784" s="96" t="s">
        <v>46</v>
      </c>
    </row>
    <row r="785" spans="1:13" s="90" customFormat="1" ht="15.75" x14ac:dyDescent="0.25">
      <c r="A785" s="98"/>
      <c r="B785" s="92"/>
      <c r="C785" s="92"/>
      <c r="D785" s="92"/>
      <c r="E785" s="92"/>
      <c r="F785" s="92"/>
      <c r="G785" s="92"/>
      <c r="H785" s="92"/>
    </row>
    <row r="786" spans="1:13" s="90" customFormat="1" ht="15.75" x14ac:dyDescent="0.25">
      <c r="A786" s="98"/>
      <c r="B786" s="92"/>
      <c r="C786" s="92"/>
      <c r="D786" s="92"/>
      <c r="E786" s="92"/>
      <c r="F786" s="92"/>
      <c r="G786" s="92"/>
      <c r="H786" s="92"/>
    </row>
    <row r="787" spans="1:13" s="90" customFormat="1" ht="15.75" x14ac:dyDescent="0.25">
      <c r="A787" s="155" t="str">
        <f>'ORÇAMENTO COMPLETO'!A140</f>
        <v>14.2</v>
      </c>
      <c r="B787" s="463" t="str">
        <f>'ORÇAMENTO COMPLETO'!C140</f>
        <v>SUMIDOURO</v>
      </c>
      <c r="C787" s="463"/>
      <c r="D787" s="463"/>
      <c r="E787" s="463"/>
      <c r="F787" s="463"/>
      <c r="G787" s="463"/>
      <c r="H787" s="463"/>
      <c r="I787" s="463"/>
      <c r="J787" s="463"/>
      <c r="K787" s="463"/>
      <c r="L787" s="463"/>
      <c r="M787" s="463"/>
    </row>
    <row r="788" spans="1:13" s="90" customFormat="1" ht="15.75" x14ac:dyDescent="0.25">
      <c r="A788" s="98"/>
      <c r="B788" s="92"/>
      <c r="C788" s="92"/>
      <c r="D788" s="92"/>
      <c r="E788" s="92"/>
      <c r="F788" s="92"/>
      <c r="G788" s="92"/>
      <c r="H788" s="92"/>
    </row>
    <row r="789" spans="1:13" s="90" customFormat="1" ht="15.75" x14ac:dyDescent="0.25">
      <c r="A789" s="87" t="str">
        <f>'ORÇAMENTO COMPLETO'!A141</f>
        <v>14.2.1</v>
      </c>
      <c r="B789" s="459" t="str">
        <f>'ORÇAMENTO COMPLETO'!C141</f>
        <v xml:space="preserve">ESCAVAÇÃO MANUAL DE VALA COM PROFUNDIDADE MENOR OU IGUAL A 1,30 M. </v>
      </c>
      <c r="C789" s="459"/>
      <c r="D789" s="459"/>
      <c r="E789" s="459"/>
      <c r="F789" s="459"/>
      <c r="G789" s="459"/>
      <c r="H789" s="459"/>
      <c r="I789" s="88"/>
      <c r="J789" s="88"/>
      <c r="K789" s="88"/>
      <c r="L789" s="88"/>
      <c r="M789" s="89"/>
    </row>
    <row r="790" spans="1:13" s="90" customFormat="1" ht="15.75" x14ac:dyDescent="0.25">
      <c r="A790" s="91"/>
      <c r="B790" s="92"/>
      <c r="C790" s="92"/>
      <c r="D790" s="92"/>
      <c r="E790" s="92"/>
      <c r="F790" s="92"/>
      <c r="G790" s="92"/>
      <c r="H790" s="92"/>
    </row>
    <row r="791" spans="1:13" s="90" customFormat="1" ht="15.75" x14ac:dyDescent="0.25">
      <c r="A791" s="91"/>
      <c r="B791" s="92" t="s">
        <v>91</v>
      </c>
      <c r="C791" s="93"/>
      <c r="D791" s="93"/>
      <c r="F791" s="93">
        <v>25.9</v>
      </c>
      <c r="G791" s="90">
        <v>1.54</v>
      </c>
      <c r="H791" s="94">
        <f>F791*G791</f>
        <v>39.885999999999996</v>
      </c>
    </row>
    <row r="792" spans="1:13" s="90" customFormat="1" ht="15.75" x14ac:dyDescent="0.25">
      <c r="A792" s="91"/>
      <c r="B792" s="92"/>
      <c r="C792" s="93"/>
      <c r="D792" s="93"/>
      <c r="E792" s="93"/>
      <c r="F792" s="93"/>
      <c r="H792" s="94"/>
    </row>
    <row r="793" spans="1:13" s="90" customFormat="1" ht="15.75" x14ac:dyDescent="0.25">
      <c r="A793" s="95"/>
      <c r="B793" s="96" t="s">
        <v>65</v>
      </c>
      <c r="C793" s="96"/>
      <c r="D793" s="96"/>
      <c r="E793" s="96"/>
      <c r="F793" s="97"/>
      <c r="G793" s="97"/>
      <c r="H793" s="116">
        <f>H791</f>
        <v>39.885999999999996</v>
      </c>
      <c r="I793" s="97"/>
      <c r="J793" s="97"/>
      <c r="K793" s="97"/>
      <c r="L793" s="97"/>
      <c r="M793" s="96" t="s">
        <v>42</v>
      </c>
    </row>
    <row r="794" spans="1:13" s="90" customFormat="1" ht="15.75" x14ac:dyDescent="0.25">
      <c r="A794" s="98"/>
      <c r="B794" s="92"/>
      <c r="C794" s="92"/>
      <c r="D794" s="92"/>
      <c r="E794" s="92"/>
      <c r="F794" s="92"/>
      <c r="G794" s="92"/>
      <c r="H794" s="92"/>
    </row>
    <row r="795" spans="1:13" s="90" customFormat="1" ht="15.75" x14ac:dyDescent="0.25">
      <c r="A795" s="87" t="str">
        <f>'ORÇAMENTO COMPLETO'!A142</f>
        <v>14.2.2</v>
      </c>
      <c r="B795" s="459" t="str">
        <f>'ORÇAMENTO COMPLETO'!C142</f>
        <v>CAMADA DRENANTE COM BRITA NUM 3</v>
      </c>
      <c r="C795" s="459"/>
      <c r="D795" s="459"/>
      <c r="E795" s="459"/>
      <c r="F795" s="459"/>
      <c r="G795" s="459"/>
      <c r="H795" s="459"/>
      <c r="I795" s="88"/>
      <c r="J795" s="88"/>
      <c r="K795" s="88"/>
      <c r="L795" s="88"/>
      <c r="M795" s="89"/>
    </row>
    <row r="796" spans="1:13" s="90" customFormat="1" ht="15.75" x14ac:dyDescent="0.25">
      <c r="A796" s="98"/>
      <c r="B796" s="92"/>
      <c r="C796" s="92"/>
      <c r="D796" s="92"/>
      <c r="E796" s="92"/>
      <c r="F796" s="92"/>
      <c r="G796" s="92"/>
      <c r="H796" s="92"/>
    </row>
    <row r="797" spans="1:13" s="90" customFormat="1" ht="15.75" x14ac:dyDescent="0.25">
      <c r="A797" s="98"/>
      <c r="B797" s="92" t="s">
        <v>91</v>
      </c>
      <c r="C797" s="93">
        <v>1</v>
      </c>
      <c r="D797" s="93">
        <v>1</v>
      </c>
      <c r="E797" s="94"/>
      <c r="F797" s="113">
        <v>0.4</v>
      </c>
      <c r="G797" s="93">
        <f>C797*D797*F797</f>
        <v>0.4</v>
      </c>
      <c r="H797" s="92"/>
    </row>
    <row r="798" spans="1:13" s="90" customFormat="1" ht="15.75" x14ac:dyDescent="0.25">
      <c r="A798" s="98"/>
      <c r="B798" s="92"/>
      <c r="C798" s="94"/>
      <c r="D798" s="94"/>
      <c r="E798" s="94"/>
      <c r="F798" s="94"/>
      <c r="G798" s="94"/>
      <c r="H798" s="92"/>
    </row>
    <row r="799" spans="1:13" s="90" customFormat="1" ht="15.75" x14ac:dyDescent="0.25">
      <c r="A799" s="99"/>
      <c r="B799" s="96" t="s">
        <v>65</v>
      </c>
      <c r="C799" s="96"/>
      <c r="D799" s="96"/>
      <c r="E799" s="97"/>
      <c r="F799" s="97"/>
      <c r="G799" s="116">
        <f>G797</f>
        <v>0.4</v>
      </c>
      <c r="H799" s="96"/>
      <c r="I799" s="97"/>
      <c r="J799" s="97"/>
      <c r="K799" s="97"/>
      <c r="L799" s="97"/>
      <c r="M799" s="96" t="s">
        <v>42</v>
      </c>
    </row>
    <row r="800" spans="1:13" s="90" customFormat="1" ht="15.75" x14ac:dyDescent="0.25">
      <c r="A800" s="98"/>
      <c r="B800" s="92"/>
      <c r="C800" s="92"/>
      <c r="D800" s="92"/>
      <c r="E800" s="92"/>
      <c r="F800" s="92"/>
      <c r="G800" s="92"/>
      <c r="H800" s="92"/>
      <c r="M800" s="114"/>
    </row>
    <row r="801" spans="1:13" s="90" customFormat="1" ht="15.75" x14ac:dyDescent="0.25">
      <c r="A801" s="87" t="str">
        <f>'ORÇAMENTO COMPLETO'!A143</f>
        <v>14.2.3</v>
      </c>
      <c r="B801" s="459" t="str">
        <f>'ORÇAMENTO COMPLETO'!C143</f>
        <v>ALVENARIA DE VEDAÇÃO DE BLOCOS CERÂMICOS FURADOS NA HORIZONTAL DE 14X9X19CM (ESPESSURA 14CM, BLOCO DEITADO) DE PAREDES COM ÁREA LÍQUIDA MAIOR OU IGUAL A 6M² COM VÃOS E ARGAMASSA DE ASSENTAMENTO COM PREPARO EM BETONEIRA. (SUMIDOURO)</v>
      </c>
      <c r="C801" s="459"/>
      <c r="D801" s="459"/>
      <c r="E801" s="459"/>
      <c r="F801" s="459"/>
      <c r="G801" s="459"/>
      <c r="H801" s="459"/>
      <c r="I801" s="88"/>
      <c r="J801" s="88"/>
      <c r="K801" s="88"/>
      <c r="L801" s="88"/>
      <c r="M801" s="115"/>
    </row>
    <row r="802" spans="1:13" s="90" customFormat="1" ht="15.75" x14ac:dyDescent="0.25">
      <c r="A802" s="98"/>
      <c r="B802" s="92"/>
      <c r="C802" s="92"/>
      <c r="D802" s="92"/>
      <c r="E802" s="92"/>
      <c r="F802" s="92"/>
      <c r="G802" s="92"/>
      <c r="H802" s="92"/>
      <c r="M802" s="114"/>
    </row>
    <row r="803" spans="1:13" s="90" customFormat="1" ht="15.75" x14ac:dyDescent="0.25">
      <c r="A803" s="98"/>
      <c r="B803" s="92" t="s">
        <v>91</v>
      </c>
      <c r="C803" s="93">
        <f>2*3.14*0.5</f>
        <v>3.14</v>
      </c>
      <c r="D803" s="92"/>
      <c r="E803" s="92"/>
      <c r="F803" s="93">
        <v>25.75</v>
      </c>
      <c r="G803" s="92">
        <f>C803*F803</f>
        <v>80.855000000000004</v>
      </c>
      <c r="H803" s="92"/>
      <c r="J803" s="93"/>
      <c r="M803" s="114"/>
    </row>
    <row r="804" spans="1:13" s="90" customFormat="1" ht="15.75" x14ac:dyDescent="0.25">
      <c r="A804" s="99"/>
      <c r="B804" s="96" t="s">
        <v>65</v>
      </c>
      <c r="C804" s="142"/>
      <c r="D804" s="96"/>
      <c r="E804" s="97"/>
      <c r="F804" s="97"/>
      <c r="G804" s="116">
        <f>G803</f>
        <v>80.855000000000004</v>
      </c>
      <c r="H804" s="96"/>
      <c r="I804" s="97"/>
      <c r="J804" s="97"/>
      <c r="K804" s="97"/>
      <c r="L804" s="97"/>
      <c r="M804" s="96" t="s">
        <v>45</v>
      </c>
    </row>
    <row r="805" spans="1:13" s="90" customFormat="1" ht="15.75" x14ac:dyDescent="0.25">
      <c r="A805" s="98"/>
      <c r="B805" s="92"/>
      <c r="C805" s="92"/>
      <c r="D805" s="92"/>
      <c r="E805" s="92"/>
      <c r="F805" s="92"/>
      <c r="G805" s="92"/>
      <c r="H805" s="92"/>
      <c r="M805" s="114"/>
    </row>
    <row r="806" spans="1:13" s="90" customFormat="1" ht="15.75" x14ac:dyDescent="0.25">
      <c r="A806" s="98"/>
      <c r="B806" s="92"/>
      <c r="C806" s="92"/>
      <c r="D806" s="92"/>
      <c r="E806" s="92"/>
      <c r="F806" s="92"/>
      <c r="G806" s="92"/>
      <c r="H806" s="92"/>
      <c r="M806" s="114"/>
    </row>
    <row r="807" spans="1:13" s="90" customFormat="1" ht="15.75" x14ac:dyDescent="0.25">
      <c r="A807" s="87" t="str">
        <f>'ORÇAMENTO COMPLETO'!A144</f>
        <v>14.2.4</v>
      </c>
      <c r="B807" s="459" t="str">
        <f>'ORÇAMENTO COMPLETO'!C144</f>
        <v>TUBO PVC, SERIE NORMAL, ESGOTO PREDIAL, DN 100 MM, FORNECIDO E INSTALADO EM SUBCOLETOR AÉREO DE ESGOTO SANITÁRIO</v>
      </c>
      <c r="C807" s="459"/>
      <c r="D807" s="459"/>
      <c r="E807" s="459"/>
      <c r="F807" s="459"/>
      <c r="G807" s="459"/>
      <c r="H807" s="459"/>
      <c r="I807" s="88"/>
      <c r="J807" s="88"/>
      <c r="K807" s="88"/>
      <c r="L807" s="88"/>
      <c r="M807" s="115"/>
    </row>
    <row r="808" spans="1:13" s="90" customFormat="1" ht="15.75" x14ac:dyDescent="0.25">
      <c r="A808" s="107"/>
      <c r="B808" s="108"/>
      <c r="C808" s="92"/>
      <c r="D808" s="92"/>
      <c r="E808" s="108"/>
      <c r="F808" s="108"/>
      <c r="G808" s="108"/>
      <c r="H808" s="108"/>
      <c r="M808" s="114"/>
    </row>
    <row r="809" spans="1:13" s="90" customFormat="1" ht="15.75" x14ac:dyDescent="0.25">
      <c r="A809" s="107"/>
      <c r="B809" s="92" t="s">
        <v>6</v>
      </c>
      <c r="C809" s="94">
        <v>2</v>
      </c>
      <c r="D809" s="94"/>
      <c r="E809" s="108"/>
      <c r="F809" s="108"/>
      <c r="G809" s="108"/>
      <c r="H809" s="108"/>
      <c r="M809" s="114"/>
    </row>
    <row r="810" spans="1:13" s="90" customFormat="1" ht="15.75" x14ac:dyDescent="0.25">
      <c r="A810" s="107"/>
      <c r="B810" s="108"/>
      <c r="C810" s="94"/>
      <c r="D810" s="94"/>
      <c r="E810" s="108"/>
      <c r="F810" s="108"/>
      <c r="G810" s="108"/>
      <c r="H810" s="108"/>
      <c r="M810" s="114"/>
    </row>
    <row r="811" spans="1:13" s="90" customFormat="1" ht="15.75" x14ac:dyDescent="0.25">
      <c r="A811" s="109"/>
      <c r="B811" s="96" t="s">
        <v>65</v>
      </c>
      <c r="C811" s="117">
        <f>C809</f>
        <v>2</v>
      </c>
      <c r="D811" s="97"/>
      <c r="E811" s="97"/>
      <c r="F811" s="97"/>
      <c r="G811" s="110"/>
      <c r="H811" s="110"/>
      <c r="I811" s="97"/>
      <c r="J811" s="97"/>
      <c r="K811" s="97"/>
      <c r="L811" s="97"/>
      <c r="M811" s="96" t="s">
        <v>57</v>
      </c>
    </row>
    <row r="812" spans="1:13" s="90" customFormat="1" ht="15.75" x14ac:dyDescent="0.25">
      <c r="A812" s="107"/>
      <c r="B812" s="108"/>
      <c r="C812" s="92"/>
      <c r="D812" s="92"/>
      <c r="E812" s="92"/>
      <c r="F812" s="92"/>
      <c r="G812" s="108"/>
      <c r="H812" s="108"/>
      <c r="M812" s="114"/>
    </row>
    <row r="813" spans="1:13" s="90" customFormat="1" ht="15.75" x14ac:dyDescent="0.25">
      <c r="A813" s="87" t="str">
        <f>'ORÇAMENTO COMPLETO'!A145</f>
        <v>14.2.5</v>
      </c>
      <c r="B813" s="459" t="str">
        <f>'ORÇAMENTO COMPLETO'!C145</f>
        <v>TE, PVC, SERIE NORMAL, ESGOTO PREDIAL, DN 100 X 100 MM, JUNTA ELÁSTICA, FORNECIDO E INSTALADO EM RAMAL DE DESCARGA OU RAMAL DE ESGOTO SANITÁRIO.</v>
      </c>
      <c r="C813" s="459"/>
      <c r="D813" s="459"/>
      <c r="E813" s="459"/>
      <c r="F813" s="459"/>
      <c r="G813" s="459"/>
      <c r="H813" s="459"/>
      <c r="I813" s="88"/>
      <c r="J813" s="88"/>
      <c r="K813" s="88"/>
      <c r="L813" s="88"/>
      <c r="M813" s="115"/>
    </row>
    <row r="814" spans="1:13" s="90" customFormat="1" ht="15.75" x14ac:dyDescent="0.25">
      <c r="A814" s="91"/>
      <c r="B814" s="92"/>
      <c r="C814" s="92"/>
      <c r="D814" s="92"/>
      <c r="E814" s="92"/>
      <c r="F814" s="92"/>
      <c r="G814" s="92"/>
      <c r="H814" s="92"/>
      <c r="J814" s="93">
        <v>1</v>
      </c>
      <c r="M814" s="114"/>
    </row>
    <row r="815" spans="1:13" s="90" customFormat="1" ht="15.75" x14ac:dyDescent="0.25">
      <c r="A815" s="91"/>
      <c r="B815" s="92"/>
      <c r="C815" s="92"/>
      <c r="D815" s="92"/>
      <c r="E815" s="92"/>
      <c r="F815" s="92"/>
      <c r="G815" s="92"/>
      <c r="H815" s="92"/>
      <c r="M815" s="114"/>
    </row>
    <row r="816" spans="1:13" s="90" customFormat="1" ht="15.75" x14ac:dyDescent="0.25">
      <c r="A816" s="95"/>
      <c r="B816" s="96" t="s">
        <v>65</v>
      </c>
      <c r="C816" s="97"/>
      <c r="D816" s="97"/>
      <c r="E816" s="96"/>
      <c r="F816" s="96"/>
      <c r="G816" s="96"/>
      <c r="H816" s="96"/>
      <c r="I816" s="97"/>
      <c r="J816" s="116">
        <f>J814</f>
        <v>1</v>
      </c>
      <c r="K816" s="97"/>
      <c r="L816" s="97"/>
      <c r="M816" s="96" t="s">
        <v>46</v>
      </c>
    </row>
    <row r="817" spans="1:13" s="90" customFormat="1" ht="15.75" x14ac:dyDescent="0.25">
      <c r="A817" s="91"/>
      <c r="B817" s="92"/>
      <c r="C817" s="92"/>
      <c r="D817" s="92"/>
      <c r="E817" s="92"/>
      <c r="F817" s="92"/>
      <c r="G817" s="92"/>
      <c r="H817" s="92"/>
      <c r="M817" s="114"/>
    </row>
    <row r="818" spans="1:13" ht="15.75" x14ac:dyDescent="0.25">
      <c r="A818" s="83" t="str">
        <f>'ORÇAMENTO COMPLETO'!A147</f>
        <v>15.0</v>
      </c>
      <c r="B818" s="464" t="str">
        <f>'ORÇAMENTO COMPLETO'!C147</f>
        <v>INCÊNDIO</v>
      </c>
      <c r="C818" s="464"/>
      <c r="D818" s="464"/>
      <c r="E818" s="84"/>
      <c r="F818" s="84"/>
      <c r="G818" s="84"/>
      <c r="H818" s="84"/>
      <c r="I818" s="84"/>
      <c r="J818" s="84"/>
      <c r="K818" s="84"/>
      <c r="L818" s="85"/>
      <c r="M818" s="86"/>
    </row>
    <row r="820" spans="1:13" ht="15.75" x14ac:dyDescent="0.25">
      <c r="A820" s="111" t="str">
        <f>'ORÇAMENTO COMPLETO'!A148</f>
        <v>15.1</v>
      </c>
      <c r="B820" s="459" t="str">
        <f>'ORÇAMENTO COMPLETO'!C148</f>
        <v>EXTINTOR INCENDIO TP PO QUIMICO 6KG - FORNECIMENTO E INSTALACAO</v>
      </c>
      <c r="C820" s="459"/>
      <c r="D820" s="459"/>
      <c r="E820" s="459"/>
      <c r="F820" s="459"/>
      <c r="G820" s="459"/>
      <c r="H820" s="459"/>
      <c r="I820" s="88"/>
      <c r="J820" s="88"/>
      <c r="K820" s="88"/>
      <c r="L820" s="88"/>
      <c r="M820" s="115"/>
    </row>
    <row r="821" spans="1:13" ht="15.75" x14ac:dyDescent="0.25">
      <c r="A821" s="107"/>
      <c r="B821" s="108"/>
      <c r="C821" s="92"/>
      <c r="D821" s="92"/>
      <c r="E821" s="92"/>
      <c r="F821" s="92"/>
      <c r="G821" s="108"/>
      <c r="H821" s="108"/>
      <c r="I821" s="90"/>
      <c r="J821" s="93">
        <v>3</v>
      </c>
      <c r="K821" s="90"/>
      <c r="L821" s="90"/>
      <c r="M821" s="114"/>
    </row>
    <row r="822" spans="1:13" ht="15.75" x14ac:dyDescent="0.25">
      <c r="A822" s="107"/>
      <c r="B822" s="108"/>
      <c r="C822" s="92"/>
      <c r="D822" s="92"/>
      <c r="E822" s="92"/>
      <c r="F822" s="92"/>
      <c r="G822" s="108"/>
      <c r="H822" s="108"/>
      <c r="I822" s="90"/>
      <c r="J822" s="90"/>
      <c r="K822" s="90"/>
      <c r="L822" s="90"/>
      <c r="M822" s="114"/>
    </row>
    <row r="823" spans="1:13" ht="15.75" x14ac:dyDescent="0.25">
      <c r="A823" s="109"/>
      <c r="B823" s="112" t="s">
        <v>65</v>
      </c>
      <c r="C823" s="97"/>
      <c r="D823" s="97"/>
      <c r="E823" s="96"/>
      <c r="F823" s="96"/>
      <c r="G823" s="110"/>
      <c r="H823" s="110"/>
      <c r="I823" s="97"/>
      <c r="J823" s="116">
        <f>J821</f>
        <v>3</v>
      </c>
      <c r="K823" s="97"/>
      <c r="L823" s="97"/>
      <c r="M823" s="96" t="s">
        <v>46</v>
      </c>
    </row>
    <row r="825" spans="1:13" ht="15.75" x14ac:dyDescent="0.25">
      <c r="A825" s="111" t="str">
        <f>'ORÇAMENTO COMPLETO'!A149</f>
        <v>15.2</v>
      </c>
      <c r="B825" s="459" t="str">
        <f>'ORÇAMENTO COMPLETO'!C149</f>
        <v>EXTINTOR INCENDIO AGUA-PRESSURIZADA 10L INCL SUPORTE PAREDE CARGA COMPLETA FORNECIMENTO E COLOCACAO</v>
      </c>
      <c r="C825" s="459"/>
      <c r="D825" s="459"/>
      <c r="E825" s="459"/>
      <c r="F825" s="459"/>
      <c r="G825" s="459"/>
      <c r="H825" s="459"/>
      <c r="I825" s="88"/>
      <c r="J825" s="88"/>
      <c r="K825" s="88"/>
      <c r="L825" s="88"/>
      <c r="M825" s="115"/>
    </row>
    <row r="826" spans="1:13" ht="15.75" x14ac:dyDescent="0.25">
      <c r="A826" s="107"/>
      <c r="B826" s="108"/>
      <c r="C826" s="92"/>
      <c r="D826" s="92"/>
      <c r="E826" s="92"/>
      <c r="F826" s="92"/>
      <c r="G826" s="108"/>
      <c r="H826" s="108"/>
      <c r="I826" s="90"/>
      <c r="J826" s="93">
        <v>2</v>
      </c>
      <c r="K826" s="90"/>
      <c r="L826" s="90"/>
      <c r="M826" s="114"/>
    </row>
    <row r="827" spans="1:13" ht="15.75" x14ac:dyDescent="0.25">
      <c r="A827" s="107"/>
      <c r="B827" s="108"/>
      <c r="C827" s="92"/>
      <c r="D827" s="92"/>
      <c r="E827" s="92"/>
      <c r="F827" s="92"/>
      <c r="G827" s="108"/>
      <c r="H827" s="108"/>
      <c r="I827" s="90"/>
      <c r="J827" s="90"/>
      <c r="K827" s="90"/>
      <c r="L827" s="90"/>
      <c r="M827" s="114"/>
    </row>
    <row r="828" spans="1:13" ht="15.75" x14ac:dyDescent="0.25">
      <c r="A828" s="109"/>
      <c r="B828" s="112" t="s">
        <v>65</v>
      </c>
      <c r="C828" s="97"/>
      <c r="D828" s="97"/>
      <c r="E828" s="96"/>
      <c r="F828" s="96"/>
      <c r="G828" s="110"/>
      <c r="H828" s="110"/>
      <c r="I828" s="97"/>
      <c r="J828" s="116">
        <f>J826</f>
        <v>2</v>
      </c>
      <c r="K828" s="97"/>
      <c r="L828" s="97"/>
      <c r="M828" s="96" t="s">
        <v>46</v>
      </c>
    </row>
    <row r="830" spans="1:13" ht="15.75" x14ac:dyDescent="0.25">
      <c r="A830" s="111" t="str">
        <f>'ORÇAMENTO COMPLETO'!A150</f>
        <v>15.3</v>
      </c>
      <c r="B830" s="459" t="str">
        <f>'ORÇAMENTO COMPLETO'!C150</f>
        <v>PLACA DE SINALIZACAO DE SEGURANCA CONTRA INCENDIO, FOTOLUMINESCENTE, QUADRADA, *20 X 20* CM, EM PVC *2* MM ANTI-CHAMAS (SIMBOLOS, CORES E PICTOGRAMAS CONFORME NBR 13434)</v>
      </c>
      <c r="C830" s="459"/>
      <c r="D830" s="459"/>
      <c r="E830" s="459"/>
      <c r="F830" s="459"/>
      <c r="G830" s="459"/>
      <c r="H830" s="459"/>
      <c r="I830" s="88"/>
      <c r="J830" s="88"/>
      <c r="K830" s="88"/>
      <c r="L830" s="88"/>
      <c r="M830" s="115"/>
    </row>
    <row r="831" spans="1:13" ht="15.75" x14ac:dyDescent="0.25">
      <c r="A831" s="107"/>
      <c r="B831" s="108"/>
      <c r="C831" s="92"/>
      <c r="D831" s="92"/>
      <c r="E831" s="92"/>
      <c r="F831" s="92"/>
      <c r="G831" s="108"/>
      <c r="H831" s="108"/>
      <c r="I831" s="90"/>
      <c r="J831" s="93">
        <v>5</v>
      </c>
      <c r="K831" s="90"/>
      <c r="L831" s="90"/>
      <c r="M831" s="114"/>
    </row>
    <row r="832" spans="1:13" ht="15.75" x14ac:dyDescent="0.25">
      <c r="A832" s="107"/>
      <c r="B832" s="108"/>
      <c r="C832" s="92"/>
      <c r="D832" s="92"/>
      <c r="E832" s="92"/>
      <c r="F832" s="92"/>
      <c r="G832" s="108"/>
      <c r="H832" s="108"/>
      <c r="I832" s="90"/>
      <c r="J832" s="90"/>
      <c r="K832" s="90"/>
      <c r="L832" s="90"/>
      <c r="M832" s="114"/>
    </row>
    <row r="833" spans="1:13" ht="15.75" x14ac:dyDescent="0.25">
      <c r="A833" s="109"/>
      <c r="B833" s="112" t="s">
        <v>65</v>
      </c>
      <c r="C833" s="97"/>
      <c r="D833" s="97"/>
      <c r="E833" s="96"/>
      <c r="F833" s="96"/>
      <c r="G833" s="110"/>
      <c r="H833" s="110"/>
      <c r="I833" s="97"/>
      <c r="J833" s="116">
        <f>J831</f>
        <v>5</v>
      </c>
      <c r="K833" s="97"/>
      <c r="L833" s="97"/>
      <c r="M833" s="96" t="s">
        <v>46</v>
      </c>
    </row>
    <row r="835" spans="1:13" ht="15.75" x14ac:dyDescent="0.25">
      <c r="A835" s="111" t="str">
        <f>'ORÇAMENTO COMPLETO'!A151</f>
        <v>15.4</v>
      </c>
      <c r="B835" s="459" t="str">
        <f>'ORÇAMENTO COMPLETO'!C151</f>
        <v xml:space="preserve">LUMINÁRIA DE EMERGÊNCIA, COM 30 LÂMPADAS LED DE 2 W, SEM REATOR - FORNECIMENTO E INSTALAÇÃO. </v>
      </c>
      <c r="C835" s="459"/>
      <c r="D835" s="459"/>
      <c r="E835" s="459"/>
      <c r="F835" s="459"/>
      <c r="G835" s="459"/>
      <c r="H835" s="459"/>
      <c r="I835" s="88"/>
      <c r="J835" s="88"/>
      <c r="K835" s="88"/>
      <c r="L835" s="88"/>
      <c r="M835" s="115"/>
    </row>
    <row r="836" spans="1:13" ht="15.75" x14ac:dyDescent="0.25">
      <c r="A836" s="107"/>
      <c r="B836" s="108"/>
      <c r="C836" s="92"/>
      <c r="D836" s="92"/>
      <c r="E836" s="92"/>
      <c r="F836" s="92"/>
      <c r="G836" s="108"/>
      <c r="H836" s="108"/>
      <c r="I836" s="90"/>
      <c r="J836" s="93">
        <v>2</v>
      </c>
      <c r="K836" s="90"/>
      <c r="L836" s="90"/>
      <c r="M836" s="114"/>
    </row>
    <row r="837" spans="1:13" ht="15.75" x14ac:dyDescent="0.25">
      <c r="A837" s="109"/>
      <c r="B837" s="112" t="s">
        <v>65</v>
      </c>
      <c r="C837" s="97"/>
      <c r="D837" s="97"/>
      <c r="E837" s="96"/>
      <c r="F837" s="96"/>
      <c r="G837" s="110"/>
      <c r="H837" s="110"/>
      <c r="I837" s="97"/>
      <c r="J837" s="116">
        <f>J836</f>
        <v>2</v>
      </c>
      <c r="K837" s="97"/>
      <c r="L837" s="97"/>
      <c r="M837" s="96" t="s">
        <v>46</v>
      </c>
    </row>
    <row r="839" spans="1:13" ht="15.75" x14ac:dyDescent="0.25">
      <c r="A839" s="111" t="str">
        <f>'ORÇAMENTO COMPLETO'!A152</f>
        <v>15.5</v>
      </c>
      <c r="B839" s="459" t="str">
        <f>'ORÇAMENTO COMPLETO'!C152</f>
        <v>PLACA DE ACRILICO TRANSPARENTE ADESIVADA PARA SINALIZACAO DE PORTAS, BORDA POLIDA, DE *25 X 8*, E = 6 MM (NAO INCLUI ACESSORIOS PARA FIXACAO)</v>
      </c>
      <c r="C839" s="459"/>
      <c r="D839" s="459"/>
      <c r="E839" s="459"/>
      <c r="F839" s="459"/>
      <c r="G839" s="459"/>
      <c r="H839" s="459"/>
      <c r="I839" s="88"/>
      <c r="J839" s="88"/>
      <c r="K839" s="88"/>
      <c r="L839" s="88"/>
      <c r="M839" s="115"/>
    </row>
    <row r="840" spans="1:13" ht="15.75" x14ac:dyDescent="0.25">
      <c r="A840" s="107"/>
      <c r="B840" s="108"/>
      <c r="C840" s="92"/>
      <c r="D840" s="92"/>
      <c r="E840" s="92"/>
      <c r="F840" s="92"/>
      <c r="G840" s="108"/>
      <c r="H840" s="108"/>
      <c r="I840" s="90"/>
      <c r="J840" s="93">
        <v>32</v>
      </c>
      <c r="K840" s="90"/>
      <c r="L840" s="90"/>
      <c r="M840" s="114"/>
    </row>
    <row r="841" spans="1:13" ht="15.75" x14ac:dyDescent="0.25">
      <c r="A841" s="107"/>
      <c r="B841" s="108"/>
      <c r="C841" s="92"/>
      <c r="D841" s="92"/>
      <c r="E841" s="92"/>
      <c r="F841" s="92"/>
      <c r="G841" s="108"/>
      <c r="H841" s="108"/>
      <c r="I841" s="90"/>
      <c r="J841" s="90"/>
      <c r="K841" s="90"/>
      <c r="L841" s="90"/>
      <c r="M841" s="114"/>
    </row>
    <row r="842" spans="1:13" ht="15.75" x14ac:dyDescent="0.25">
      <c r="A842" s="109"/>
      <c r="B842" s="112" t="s">
        <v>65</v>
      </c>
      <c r="C842" s="97"/>
      <c r="D842" s="97"/>
      <c r="E842" s="96"/>
      <c r="F842" s="96"/>
      <c r="G842" s="110"/>
      <c r="H842" s="110"/>
      <c r="I842" s="97"/>
      <c r="J842" s="116">
        <f>J840</f>
        <v>32</v>
      </c>
      <c r="K842" s="97"/>
      <c r="L842" s="97"/>
      <c r="M842" s="96" t="s">
        <v>46</v>
      </c>
    </row>
    <row r="846" spans="1:13" ht="15.75" customHeight="1" x14ac:dyDescent="0.25">
      <c r="A846" s="53" t="str">
        <f>'ORÇAMENTO COMPLETO'!A155</f>
        <v>16.1</v>
      </c>
      <c r="B846" s="457" t="str">
        <f>'ORÇAMENTO COMPLETO'!C155</f>
        <v>Gradil Nylofor3D, malha 20x5cm, Ø 5mm 250x203 cm, Belgo ou similar, inclusive postes (secção 60x40mm e h=2,60m) e acessórios</v>
      </c>
      <c r="C846" s="457"/>
      <c r="D846" s="457"/>
      <c r="E846" s="457"/>
      <c r="F846" s="457"/>
      <c r="G846" s="457"/>
      <c r="H846" s="457"/>
      <c r="I846" s="457"/>
      <c r="J846" s="457"/>
      <c r="K846" s="457"/>
      <c r="L846" s="457"/>
      <c r="M846" s="458"/>
    </row>
    <row r="847" spans="1:13" ht="15.75" x14ac:dyDescent="0.25">
      <c r="A847" s="54"/>
      <c r="B847" s="55"/>
      <c r="C847" s="56"/>
      <c r="D847" s="57"/>
      <c r="E847" s="57"/>
      <c r="F847" s="57"/>
      <c r="G847" s="57"/>
      <c r="H847" s="57"/>
      <c r="I847" s="57"/>
      <c r="J847" s="57"/>
      <c r="K847" s="57"/>
      <c r="L847" s="57"/>
      <c r="M847" s="58"/>
    </row>
    <row r="848" spans="1:13" ht="15.75" x14ac:dyDescent="0.25">
      <c r="A848" s="54"/>
      <c r="B848" s="55"/>
      <c r="C848" s="56">
        <v>8.1999999999999993</v>
      </c>
      <c r="D848" s="57"/>
      <c r="E848" s="57"/>
      <c r="F848" s="57">
        <v>2</v>
      </c>
      <c r="G848" s="57">
        <f>C848*F848</f>
        <v>16.399999999999999</v>
      </c>
      <c r="H848" s="57"/>
      <c r="I848" s="57"/>
      <c r="J848" s="57"/>
      <c r="K848" s="57"/>
      <c r="L848" s="57"/>
      <c r="M848" s="58"/>
    </row>
    <row r="849" spans="1:13" ht="15.75" x14ac:dyDescent="0.25">
      <c r="A849" s="54"/>
      <c r="B849" s="55"/>
      <c r="C849" s="56">
        <v>4.63</v>
      </c>
      <c r="D849" s="57"/>
      <c r="E849" s="57"/>
      <c r="F849" s="57">
        <v>2.5499999999999998</v>
      </c>
      <c r="G849" s="57">
        <f>C849*F849*J849</f>
        <v>23.613</v>
      </c>
      <c r="H849" s="57"/>
      <c r="I849" s="57"/>
      <c r="J849" s="57">
        <v>2</v>
      </c>
      <c r="K849" s="57"/>
      <c r="L849" s="57"/>
      <c r="M849" s="58"/>
    </row>
    <row r="850" spans="1:13" ht="15.75" x14ac:dyDescent="0.25">
      <c r="A850" s="54"/>
      <c r="B850" s="55"/>
      <c r="C850" s="56">
        <v>12.6</v>
      </c>
      <c r="D850" s="57"/>
      <c r="E850" s="57"/>
      <c r="F850" s="57">
        <v>2</v>
      </c>
      <c r="G850" s="57">
        <f t="shared" ref="G850:G853" si="9">C850*F850</f>
        <v>25.2</v>
      </c>
      <c r="H850" s="57"/>
      <c r="I850" s="57"/>
      <c r="J850" s="57"/>
      <c r="K850" s="57"/>
      <c r="L850" s="57"/>
      <c r="M850" s="58"/>
    </row>
    <row r="851" spans="1:13" ht="15.75" x14ac:dyDescent="0.25">
      <c r="A851" s="54"/>
      <c r="B851" s="55"/>
      <c r="C851" s="56">
        <v>1.2</v>
      </c>
      <c r="D851" s="57"/>
      <c r="E851" s="57"/>
      <c r="F851" s="57">
        <v>2</v>
      </c>
      <c r="G851" s="57">
        <f t="shared" si="9"/>
        <v>2.4</v>
      </c>
      <c r="H851" s="57"/>
      <c r="I851" s="57"/>
      <c r="J851" s="57"/>
      <c r="K851" s="57"/>
      <c r="L851" s="57"/>
      <c r="M851" s="58"/>
    </row>
    <row r="852" spans="1:13" ht="15.75" x14ac:dyDescent="0.25">
      <c r="A852" s="54"/>
      <c r="B852" s="55"/>
      <c r="C852" s="56">
        <v>0.96</v>
      </c>
      <c r="D852" s="57"/>
      <c r="E852" s="57"/>
      <c r="F852" s="57">
        <v>2</v>
      </c>
      <c r="G852" s="57">
        <f t="shared" si="9"/>
        <v>1.92</v>
      </c>
      <c r="H852" s="57"/>
      <c r="I852" s="57"/>
      <c r="J852" s="57"/>
      <c r="K852" s="57"/>
      <c r="L852" s="57"/>
      <c r="M852" s="58"/>
    </row>
    <row r="853" spans="1:13" ht="15.75" x14ac:dyDescent="0.25">
      <c r="A853" s="54"/>
      <c r="B853" s="55"/>
      <c r="C853" s="56">
        <v>17.78</v>
      </c>
      <c r="D853" s="57"/>
      <c r="E853" s="57"/>
      <c r="F853" s="57">
        <v>2</v>
      </c>
      <c r="G853" s="57">
        <f t="shared" si="9"/>
        <v>35.56</v>
      </c>
      <c r="H853" s="57"/>
      <c r="I853" s="57"/>
      <c r="J853" s="57"/>
      <c r="K853" s="57"/>
      <c r="L853" s="57"/>
      <c r="M853" s="58"/>
    </row>
    <row r="854" spans="1:13" ht="15.75" x14ac:dyDescent="0.25">
      <c r="A854" s="54"/>
      <c r="B854" s="55"/>
      <c r="C854" s="56">
        <v>3.05</v>
      </c>
      <c r="D854" s="57"/>
      <c r="E854" s="57"/>
      <c r="F854" s="57">
        <v>2.5</v>
      </c>
      <c r="G854" s="57">
        <f>C854*F854*J854</f>
        <v>15.25</v>
      </c>
      <c r="H854" s="57"/>
      <c r="I854" s="57"/>
      <c r="J854" s="57">
        <v>2</v>
      </c>
      <c r="K854" s="57"/>
      <c r="L854" s="57"/>
      <c r="M854" s="58"/>
    </row>
    <row r="855" spans="1:13" ht="15.75" x14ac:dyDescent="0.25">
      <c r="A855" s="54"/>
      <c r="B855" s="55"/>
      <c r="C855" s="56">
        <v>21.3</v>
      </c>
      <c r="D855" s="57"/>
      <c r="E855" s="57"/>
      <c r="F855" s="57">
        <v>2</v>
      </c>
      <c r="G855" s="57">
        <f t="shared" ref="G855:G857" si="10">C855*F855</f>
        <v>42.6</v>
      </c>
      <c r="H855" s="57"/>
      <c r="I855" s="57"/>
      <c r="J855" s="57"/>
      <c r="K855" s="57"/>
      <c r="L855" s="57"/>
      <c r="M855" s="58"/>
    </row>
    <row r="856" spans="1:13" ht="15.75" x14ac:dyDescent="0.25">
      <c r="A856" s="54"/>
      <c r="B856" s="55"/>
      <c r="C856" s="56">
        <v>6</v>
      </c>
      <c r="D856" s="57"/>
      <c r="E856" s="57"/>
      <c r="F856" s="57">
        <v>2.58</v>
      </c>
      <c r="G856" s="57">
        <f t="shared" si="10"/>
        <v>15.48</v>
      </c>
      <c r="H856" s="57"/>
      <c r="I856" s="57"/>
      <c r="J856" s="57"/>
      <c r="K856" s="57"/>
      <c r="L856" s="57"/>
      <c r="M856" s="58"/>
    </row>
    <row r="857" spans="1:13" ht="15.75" x14ac:dyDescent="0.25">
      <c r="A857" s="54"/>
      <c r="B857" s="55"/>
      <c r="C857" s="56">
        <v>4.5</v>
      </c>
      <c r="D857" s="57"/>
      <c r="E857" s="57"/>
      <c r="F857" s="57">
        <v>2</v>
      </c>
      <c r="G857" s="57">
        <f t="shared" si="10"/>
        <v>9</v>
      </c>
      <c r="H857" s="57"/>
      <c r="I857" s="57"/>
      <c r="J857" s="57"/>
      <c r="K857" s="57"/>
      <c r="L857" s="57"/>
      <c r="M857" s="58"/>
    </row>
    <row r="858" spans="1:13" ht="15.75" x14ac:dyDescent="0.25">
      <c r="A858" s="54"/>
      <c r="B858" s="55"/>
      <c r="C858" s="56"/>
      <c r="D858" s="57"/>
      <c r="E858" s="57"/>
      <c r="F858" s="57"/>
      <c r="G858" s="57"/>
      <c r="H858" s="57"/>
      <c r="I858" s="57"/>
      <c r="J858" s="57"/>
      <c r="K858" s="57"/>
      <c r="L858" s="57"/>
      <c r="M858" s="58"/>
    </row>
    <row r="859" spans="1:13" ht="15.75" x14ac:dyDescent="0.25">
      <c r="A859" s="54"/>
      <c r="B859" s="55"/>
      <c r="C859" s="56"/>
      <c r="D859" s="57"/>
      <c r="E859" s="57"/>
      <c r="F859" s="57"/>
      <c r="G859" s="57"/>
      <c r="H859" s="57"/>
      <c r="I859" s="57"/>
      <c r="J859" s="57"/>
      <c r="K859" s="57"/>
      <c r="L859" s="57"/>
      <c r="M859" s="58"/>
    </row>
    <row r="860" spans="1:13" ht="15.75" x14ac:dyDescent="0.25">
      <c r="A860" s="59"/>
      <c r="B860" s="60" t="s">
        <v>6</v>
      </c>
      <c r="C860" s="61"/>
      <c r="D860" s="60"/>
      <c r="E860" s="60"/>
      <c r="F860" s="60"/>
      <c r="G860" s="61">
        <f>SUM(G848:G859)</f>
        <v>187.423</v>
      </c>
      <c r="H860" s="61"/>
      <c r="I860" s="63"/>
      <c r="J860" s="63"/>
      <c r="K860" s="63"/>
      <c r="L860" s="63"/>
      <c r="M860" s="64" t="s">
        <v>45</v>
      </c>
    </row>
    <row r="863" spans="1:13" ht="15.75" x14ac:dyDescent="0.25">
      <c r="A863" s="53" t="str">
        <f>'ORÇAMENTO COMPLETO'!A156</f>
        <v>16.2</v>
      </c>
      <c r="B863" s="457" t="str">
        <f>'ORÇAMENTO COMPLETO'!C156</f>
        <v>MADEIRA SERRADA PINUS E= 3CM - LETREIROS</v>
      </c>
      <c r="C863" s="457"/>
      <c r="D863" s="457"/>
      <c r="E863" s="457"/>
      <c r="F863" s="457"/>
      <c r="G863" s="457"/>
      <c r="H863" s="457"/>
      <c r="I863" s="457"/>
      <c r="J863" s="457"/>
      <c r="K863" s="457"/>
      <c r="L863" s="457"/>
      <c r="M863" s="458"/>
    </row>
    <row r="864" spans="1:13" ht="15.75" x14ac:dyDescent="0.25">
      <c r="A864" s="54"/>
      <c r="B864" s="55" t="s">
        <v>353</v>
      </c>
      <c r="C864" s="56">
        <v>2</v>
      </c>
      <c r="D864" s="57"/>
      <c r="E864" s="57"/>
      <c r="F864" s="57">
        <v>0.3</v>
      </c>
      <c r="G864" s="57">
        <f>C864*F864*J864</f>
        <v>78.599999999999994</v>
      </c>
      <c r="H864" s="57"/>
      <c r="I864" s="57"/>
      <c r="J864" s="57">
        <v>131</v>
      </c>
      <c r="K864" s="57"/>
      <c r="L864" s="57"/>
      <c r="M864" s="58"/>
    </row>
    <row r="865" spans="1:19" ht="15.75" x14ac:dyDescent="0.25">
      <c r="A865" s="54"/>
      <c r="B865" s="55"/>
      <c r="C865" s="56"/>
      <c r="D865" s="57"/>
      <c r="E865" s="57"/>
      <c r="F865" s="57"/>
      <c r="G865" s="57"/>
      <c r="H865" s="57"/>
      <c r="I865" s="57"/>
      <c r="J865" s="57"/>
      <c r="K865" s="57"/>
      <c r="L865" s="57"/>
      <c r="M865" s="58"/>
      <c r="P865">
        <v>12</v>
      </c>
      <c r="Q865">
        <v>8</v>
      </c>
      <c r="S865">
        <f>P865*Q865</f>
        <v>96</v>
      </c>
    </row>
    <row r="866" spans="1:19" ht="15.75" x14ac:dyDescent="0.25">
      <c r="A866" s="54"/>
      <c r="B866" s="55"/>
      <c r="C866" s="56"/>
      <c r="D866" s="57"/>
      <c r="E866" s="57"/>
      <c r="F866" s="57"/>
      <c r="G866" s="57"/>
      <c r="H866" s="57"/>
      <c r="I866" s="57"/>
      <c r="J866" s="57"/>
      <c r="K866" s="57"/>
      <c r="L866" s="57"/>
      <c r="M866" s="58"/>
      <c r="Q866">
        <v>35</v>
      </c>
    </row>
    <row r="867" spans="1:19" ht="15.75" x14ac:dyDescent="0.25">
      <c r="A867" s="54"/>
      <c r="B867" s="55"/>
      <c r="C867" s="56"/>
      <c r="D867" s="57"/>
      <c r="E867" s="57"/>
      <c r="F867" s="57"/>
      <c r="G867" s="57"/>
      <c r="H867" s="57"/>
      <c r="I867" s="57"/>
      <c r="J867" s="57"/>
      <c r="K867" s="57"/>
      <c r="L867" s="57"/>
      <c r="M867" s="58"/>
    </row>
    <row r="868" spans="1:19" ht="15.75" x14ac:dyDescent="0.25">
      <c r="A868" s="54"/>
      <c r="B868" s="55"/>
      <c r="C868" s="56"/>
      <c r="D868" s="57"/>
      <c r="E868" s="57"/>
      <c r="F868" s="57"/>
      <c r="G868" s="57"/>
      <c r="H868" s="57"/>
      <c r="I868" s="57"/>
      <c r="J868" s="57"/>
      <c r="K868" s="57"/>
      <c r="L868" s="57"/>
      <c r="M868" s="58"/>
    </row>
    <row r="869" spans="1:19" ht="15.75" x14ac:dyDescent="0.25">
      <c r="A869" s="59"/>
      <c r="B869" s="60" t="s">
        <v>6</v>
      </c>
      <c r="C869" s="61"/>
      <c r="D869" s="60"/>
      <c r="E869" s="60"/>
      <c r="F869" s="60"/>
      <c r="G869" s="61">
        <f>SUM(G864:G868)</f>
        <v>78.599999999999994</v>
      </c>
      <c r="H869" s="61"/>
      <c r="I869" s="63"/>
      <c r="J869" s="63"/>
      <c r="K869" s="63"/>
      <c r="L869" s="63"/>
      <c r="M869" s="64" t="s">
        <v>45</v>
      </c>
    </row>
    <row r="871" spans="1:19" ht="15.75" x14ac:dyDescent="0.25">
      <c r="A871" s="53" t="str">
        <f>'ORÇAMENTO COMPLETO'!A157</f>
        <v>16.3</v>
      </c>
      <c r="B871" s="457" t="str">
        <f>'ORÇAMENTO COMPLETO'!C157</f>
        <v>Letras em aço escovado 40 x 40 cm</v>
      </c>
      <c r="C871" s="457"/>
      <c r="D871" s="457"/>
      <c r="E871" s="457"/>
      <c r="F871" s="457"/>
      <c r="G871" s="457"/>
      <c r="H871" s="457"/>
      <c r="I871" s="457"/>
      <c r="J871" s="457"/>
      <c r="K871" s="457"/>
      <c r="L871" s="457"/>
      <c r="M871" s="458"/>
    </row>
    <row r="872" spans="1:19" ht="15.75" x14ac:dyDescent="0.25">
      <c r="A872" s="54"/>
      <c r="B872" s="55"/>
      <c r="C872" s="56"/>
      <c r="D872" s="57"/>
      <c r="E872" s="57"/>
      <c r="F872" s="57"/>
      <c r="G872" s="57"/>
      <c r="H872" s="57"/>
      <c r="I872" s="57"/>
      <c r="J872" s="57"/>
      <c r="K872" s="57"/>
      <c r="L872" s="57"/>
      <c r="M872" s="58"/>
    </row>
    <row r="873" spans="1:19" ht="15.75" x14ac:dyDescent="0.25">
      <c r="A873" s="54"/>
      <c r="B873" s="55"/>
      <c r="C873" s="56"/>
      <c r="D873" s="57"/>
      <c r="E873" s="57"/>
      <c r="F873" s="57"/>
      <c r="G873" s="57"/>
      <c r="H873" s="57"/>
      <c r="I873" s="57"/>
      <c r="J873" s="57"/>
      <c r="K873" s="57"/>
      <c r="L873" s="57"/>
      <c r="M873" s="58"/>
    </row>
    <row r="874" spans="1:19" ht="15.75" x14ac:dyDescent="0.25">
      <c r="A874" s="59"/>
      <c r="B874" s="60" t="s">
        <v>6</v>
      </c>
      <c r="C874" s="61"/>
      <c r="D874" s="60"/>
      <c r="E874" s="60"/>
      <c r="F874" s="60"/>
      <c r="G874" s="61"/>
      <c r="H874" s="61"/>
      <c r="I874" s="63"/>
      <c r="J874" s="60">
        <v>36</v>
      </c>
      <c r="K874" s="63"/>
      <c r="L874" s="63"/>
      <c r="M874" s="64" t="s">
        <v>46</v>
      </c>
    </row>
    <row r="876" spans="1:19" ht="15.75" x14ac:dyDescent="0.25">
      <c r="A876" s="53" t="str">
        <f>'ORÇAMENTO COMPLETO'!A158</f>
        <v>16.4</v>
      </c>
      <c r="B876" s="457" t="str">
        <f>'ORÇAMENTO COMPLETO'!C158</f>
        <v>Limpeza geral</v>
      </c>
      <c r="C876" s="457"/>
      <c r="D876" s="457"/>
      <c r="E876" s="457"/>
      <c r="F876" s="457"/>
      <c r="G876" s="457"/>
      <c r="H876" s="457"/>
      <c r="I876" s="457"/>
      <c r="J876" s="457"/>
      <c r="K876" s="457"/>
      <c r="L876" s="457"/>
      <c r="M876" s="458"/>
    </row>
    <row r="877" spans="1:19" ht="15.75" x14ac:dyDescent="0.25">
      <c r="A877" s="54"/>
      <c r="B877" s="55"/>
      <c r="C877" s="56"/>
      <c r="D877" s="57"/>
      <c r="E877" s="57"/>
      <c r="F877" s="57"/>
      <c r="G877" s="57"/>
      <c r="H877" s="57"/>
      <c r="I877" s="57"/>
      <c r="J877" s="57"/>
      <c r="K877" s="57"/>
      <c r="L877" s="57"/>
      <c r="M877" s="58"/>
    </row>
    <row r="878" spans="1:19" ht="15.75" x14ac:dyDescent="0.25">
      <c r="A878" s="54"/>
      <c r="B878" s="55"/>
      <c r="C878" s="56"/>
      <c r="D878" s="57"/>
      <c r="E878" s="57"/>
      <c r="F878" s="57"/>
      <c r="G878" s="57"/>
      <c r="H878" s="57"/>
      <c r="I878" s="57"/>
      <c r="J878" s="57"/>
      <c r="K878" s="57"/>
      <c r="L878" s="57"/>
      <c r="M878" s="58"/>
    </row>
    <row r="879" spans="1:19" ht="15.75" x14ac:dyDescent="0.25">
      <c r="A879" s="59"/>
      <c r="B879" s="60" t="s">
        <v>6</v>
      </c>
      <c r="C879" s="61"/>
      <c r="D879" s="60"/>
      <c r="E879" s="60"/>
      <c r="F879" s="60"/>
      <c r="G879" s="60">
        <v>2542</v>
      </c>
      <c r="H879" s="61"/>
      <c r="I879" s="63"/>
      <c r="J879" s="63"/>
      <c r="K879" s="63"/>
      <c r="L879" s="63"/>
      <c r="M879" s="64" t="s">
        <v>108</v>
      </c>
    </row>
  </sheetData>
  <mergeCells count="118">
    <mergeCell ref="B615:M615"/>
    <mergeCell ref="B621:M621"/>
    <mergeCell ref="B634:M634"/>
    <mergeCell ref="B317:M317"/>
    <mergeCell ref="B721:M721"/>
    <mergeCell ref="B654:M654"/>
    <mergeCell ref="B871:M871"/>
    <mergeCell ref="B404:M404"/>
    <mergeCell ref="B387:M387"/>
    <mergeCell ref="B430:M430"/>
    <mergeCell ref="B484:M484"/>
    <mergeCell ref="B491:M491"/>
    <mergeCell ref="B469:M469"/>
    <mergeCell ref="B457:M457"/>
    <mergeCell ref="B417:M417"/>
    <mergeCell ref="B565:M565"/>
    <mergeCell ref="B547:M547"/>
    <mergeCell ref="B535:M535"/>
    <mergeCell ref="B529:M529"/>
    <mergeCell ref="B523:M523"/>
    <mergeCell ref="B423:M423"/>
    <mergeCell ref="B463:M463"/>
    <mergeCell ref="B438:M438"/>
    <mergeCell ref="B517:M517"/>
    <mergeCell ref="B876:M876"/>
    <mergeCell ref="B768:H768"/>
    <mergeCell ref="B787:M787"/>
    <mergeCell ref="B739:D739"/>
    <mergeCell ref="B839:H839"/>
    <mergeCell ref="B660:M660"/>
    <mergeCell ref="B666:M666"/>
    <mergeCell ref="B749:H749"/>
    <mergeCell ref="B756:G756"/>
    <mergeCell ref="B762:H762"/>
    <mergeCell ref="B672:M672"/>
    <mergeCell ref="B678:M678"/>
    <mergeCell ref="B684:M684"/>
    <mergeCell ref="B690:M690"/>
    <mergeCell ref="B818:D818"/>
    <mergeCell ref="B774:H774"/>
    <mergeCell ref="B741:H741"/>
    <mergeCell ref="B807:H807"/>
    <mergeCell ref="B813:H813"/>
    <mergeCell ref="B863:M863"/>
    <mergeCell ref="B835:H835"/>
    <mergeCell ref="B830:H830"/>
    <mergeCell ref="B846:M846"/>
    <mergeCell ref="B801:H801"/>
    <mergeCell ref="B511:M511"/>
    <mergeCell ref="B505:M505"/>
    <mergeCell ref="B182:M182"/>
    <mergeCell ref="B6:M6"/>
    <mergeCell ref="B780:H780"/>
    <mergeCell ref="B702:M702"/>
    <mergeCell ref="B648:M648"/>
    <mergeCell ref="B541:M541"/>
    <mergeCell ref="B628:M628"/>
    <mergeCell ref="B642:M642"/>
    <mergeCell ref="B603:M603"/>
    <mergeCell ref="B572:M572"/>
    <mergeCell ref="B578:M578"/>
    <mergeCell ref="B584:M584"/>
    <mergeCell ref="B590:M590"/>
    <mergeCell ref="B696:M696"/>
    <mergeCell ref="B596:M596"/>
    <mergeCell ref="B553:M553"/>
    <mergeCell ref="B728:M728"/>
    <mergeCell ref="B715:M715"/>
    <mergeCell ref="B559:M559"/>
    <mergeCell ref="B609:M609"/>
    <mergeCell ref="B289:M289"/>
    <mergeCell ref="B12:M12"/>
    <mergeCell ref="B820:H820"/>
    <mergeCell ref="B825:H825"/>
    <mergeCell ref="B499:M499"/>
    <mergeCell ref="A1:M1"/>
    <mergeCell ref="B65:M65"/>
    <mergeCell ref="B90:M90"/>
    <mergeCell ref="B789:H789"/>
    <mergeCell ref="B795:H795"/>
    <mergeCell ref="A2:M2"/>
    <mergeCell ref="B477:M477"/>
    <mergeCell ref="B342:M342"/>
    <mergeCell ref="B330:M330"/>
    <mergeCell ref="B189:M189"/>
    <mergeCell ref="B219:M219"/>
    <mergeCell ref="B235:M235"/>
    <mergeCell ref="B247:M247"/>
    <mergeCell ref="B253:M253"/>
    <mergeCell ref="B268:M268"/>
    <mergeCell ref="B279:M279"/>
    <mergeCell ref="B211:M211"/>
    <mergeCell ref="B296:M296"/>
    <mergeCell ref="B450:M450"/>
    <mergeCell ref="B444:M444"/>
    <mergeCell ref="B381:M381"/>
    <mergeCell ref="B18:M18"/>
    <mergeCell ref="B97:M97"/>
    <mergeCell ref="B396:M396"/>
    <mergeCell ref="B25:M25"/>
    <mergeCell ref="B47:M47"/>
    <mergeCell ref="B53:M53"/>
    <mergeCell ref="B59:M59"/>
    <mergeCell ref="B175:M175"/>
    <mergeCell ref="B202:M202"/>
    <mergeCell ref="B195:M195"/>
    <mergeCell ref="B263:M263"/>
    <mergeCell ref="B71:M71"/>
    <mergeCell ref="B151:M151"/>
    <mergeCell ref="B77:M77"/>
    <mergeCell ref="B104:M104"/>
    <mergeCell ref="B166:M166"/>
    <mergeCell ref="B303:M303"/>
    <mergeCell ref="B310:M310"/>
    <mergeCell ref="B349:M349"/>
    <mergeCell ref="B127:M127"/>
    <mergeCell ref="B83:M83"/>
    <mergeCell ref="B356:M356"/>
  </mergeCells>
  <phoneticPr fontId="21" type="noConversion"/>
  <pageMargins left="0.51181102362204722" right="0.51181102362204722" top="0.78740157480314965" bottom="0.78740157480314965" header="0.31496062992125984" footer="0.31496062992125984"/>
  <pageSetup paperSize="9" scale="52" orientation="portrait" r:id="rId1"/>
  <headerFooter>
    <oddFooter>&amp;R&amp;G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view="pageBreakPreview" zoomScaleNormal="100" zoomScaleSheetLayoutView="100" workbookViewId="0">
      <selection activeCell="J13" sqref="J13"/>
    </sheetView>
  </sheetViews>
  <sheetFormatPr defaultRowHeight="12.75" x14ac:dyDescent="0.2"/>
  <cols>
    <col min="1" max="1" width="2.7109375" style="185" customWidth="1"/>
    <col min="2" max="2" width="19.5703125" style="185" customWidth="1"/>
    <col min="3" max="3" width="60.7109375" style="185" customWidth="1"/>
    <col min="4" max="4" width="16.7109375" style="185" customWidth="1"/>
    <col min="5" max="5" width="11.7109375" style="185" customWidth="1"/>
    <col min="6" max="6" width="14.42578125" style="185" bestFit="1" customWidth="1"/>
    <col min="7" max="7" width="18" style="185" customWidth="1"/>
    <col min="8" max="8" width="4.42578125" style="185" customWidth="1"/>
    <col min="9" max="9" width="9.140625" style="185" customWidth="1"/>
    <col min="10" max="255" width="9.140625" style="185"/>
    <col min="256" max="256" width="2.7109375" style="185" customWidth="1"/>
    <col min="257" max="258" width="9.140625" style="185"/>
    <col min="259" max="259" width="23.140625" style="185" customWidth="1"/>
    <col min="260" max="260" width="19.5703125" style="185" customWidth="1"/>
    <col min="261" max="264" width="9.140625" style="185"/>
    <col min="265" max="265" width="2" style="185" customWidth="1"/>
    <col min="266" max="511" width="9.140625" style="185"/>
    <col min="512" max="512" width="2.7109375" style="185" customWidth="1"/>
    <col min="513" max="514" width="9.140625" style="185"/>
    <col min="515" max="515" width="23.140625" style="185" customWidth="1"/>
    <col min="516" max="516" width="19.5703125" style="185" customWidth="1"/>
    <col min="517" max="520" width="9.140625" style="185"/>
    <col min="521" max="521" width="2" style="185" customWidth="1"/>
    <col min="522" max="767" width="9.140625" style="185"/>
    <col min="768" max="768" width="2.7109375" style="185" customWidth="1"/>
    <col min="769" max="770" width="9.140625" style="185"/>
    <col min="771" max="771" width="23.140625" style="185" customWidth="1"/>
    <col min="772" max="772" width="19.5703125" style="185" customWidth="1"/>
    <col min="773" max="776" width="9.140625" style="185"/>
    <col min="777" max="777" width="2" style="185" customWidth="1"/>
    <col min="778" max="1023" width="9.140625" style="185"/>
    <col min="1024" max="1024" width="2.7109375" style="185" customWidth="1"/>
    <col min="1025" max="1026" width="9.140625" style="185"/>
    <col min="1027" max="1027" width="23.140625" style="185" customWidth="1"/>
    <col min="1028" max="1028" width="19.5703125" style="185" customWidth="1"/>
    <col min="1029" max="1032" width="9.140625" style="185"/>
    <col min="1033" max="1033" width="2" style="185" customWidth="1"/>
    <col min="1034" max="1279" width="9.140625" style="185"/>
    <col min="1280" max="1280" width="2.7109375" style="185" customWidth="1"/>
    <col min="1281" max="1282" width="9.140625" style="185"/>
    <col min="1283" max="1283" width="23.140625" style="185" customWidth="1"/>
    <col min="1284" max="1284" width="19.5703125" style="185" customWidth="1"/>
    <col min="1285" max="1288" width="9.140625" style="185"/>
    <col min="1289" max="1289" width="2" style="185" customWidth="1"/>
    <col min="1290" max="1535" width="9.140625" style="185"/>
    <col min="1536" max="1536" width="2.7109375" style="185" customWidth="1"/>
    <col min="1537" max="1538" width="9.140625" style="185"/>
    <col min="1539" max="1539" width="23.140625" style="185" customWidth="1"/>
    <col min="1540" max="1540" width="19.5703125" style="185" customWidth="1"/>
    <col min="1541" max="1544" width="9.140625" style="185"/>
    <col min="1545" max="1545" width="2" style="185" customWidth="1"/>
    <col min="1546" max="1791" width="9.140625" style="185"/>
    <col min="1792" max="1792" width="2.7109375" style="185" customWidth="1"/>
    <col min="1793" max="1794" width="9.140625" style="185"/>
    <col min="1795" max="1795" width="23.140625" style="185" customWidth="1"/>
    <col min="1796" max="1796" width="19.5703125" style="185" customWidth="1"/>
    <col min="1797" max="1800" width="9.140625" style="185"/>
    <col min="1801" max="1801" width="2" style="185" customWidth="1"/>
    <col min="1802" max="2047" width="9.140625" style="185"/>
    <col min="2048" max="2048" width="2.7109375" style="185" customWidth="1"/>
    <col min="2049" max="2050" width="9.140625" style="185"/>
    <col min="2051" max="2051" width="23.140625" style="185" customWidth="1"/>
    <col min="2052" max="2052" width="19.5703125" style="185" customWidth="1"/>
    <col min="2053" max="2056" width="9.140625" style="185"/>
    <col min="2057" max="2057" width="2" style="185" customWidth="1"/>
    <col min="2058" max="2303" width="9.140625" style="185"/>
    <col min="2304" max="2304" width="2.7109375" style="185" customWidth="1"/>
    <col min="2305" max="2306" width="9.140625" style="185"/>
    <col min="2307" max="2307" width="23.140625" style="185" customWidth="1"/>
    <col min="2308" max="2308" width="19.5703125" style="185" customWidth="1"/>
    <col min="2309" max="2312" width="9.140625" style="185"/>
    <col min="2313" max="2313" width="2" style="185" customWidth="1"/>
    <col min="2314" max="2559" width="9.140625" style="185"/>
    <col min="2560" max="2560" width="2.7109375" style="185" customWidth="1"/>
    <col min="2561" max="2562" width="9.140625" style="185"/>
    <col min="2563" max="2563" width="23.140625" style="185" customWidth="1"/>
    <col min="2564" max="2564" width="19.5703125" style="185" customWidth="1"/>
    <col min="2565" max="2568" width="9.140625" style="185"/>
    <col min="2569" max="2569" width="2" style="185" customWidth="1"/>
    <col min="2570" max="2815" width="9.140625" style="185"/>
    <col min="2816" max="2816" width="2.7109375" style="185" customWidth="1"/>
    <col min="2817" max="2818" width="9.140625" style="185"/>
    <col min="2819" max="2819" width="23.140625" style="185" customWidth="1"/>
    <col min="2820" max="2820" width="19.5703125" style="185" customWidth="1"/>
    <col min="2821" max="2824" width="9.140625" style="185"/>
    <col min="2825" max="2825" width="2" style="185" customWidth="1"/>
    <col min="2826" max="3071" width="9.140625" style="185"/>
    <col min="3072" max="3072" width="2.7109375" style="185" customWidth="1"/>
    <col min="3073" max="3074" width="9.140625" style="185"/>
    <col min="3075" max="3075" width="23.140625" style="185" customWidth="1"/>
    <col min="3076" max="3076" width="19.5703125" style="185" customWidth="1"/>
    <col min="3077" max="3080" width="9.140625" style="185"/>
    <col min="3081" max="3081" width="2" style="185" customWidth="1"/>
    <col min="3082" max="3327" width="9.140625" style="185"/>
    <col min="3328" max="3328" width="2.7109375" style="185" customWidth="1"/>
    <col min="3329" max="3330" width="9.140625" style="185"/>
    <col min="3331" max="3331" width="23.140625" style="185" customWidth="1"/>
    <col min="3332" max="3332" width="19.5703125" style="185" customWidth="1"/>
    <col min="3333" max="3336" width="9.140625" style="185"/>
    <col min="3337" max="3337" width="2" style="185" customWidth="1"/>
    <col min="3338" max="3583" width="9.140625" style="185"/>
    <col min="3584" max="3584" width="2.7109375" style="185" customWidth="1"/>
    <col min="3585" max="3586" width="9.140625" style="185"/>
    <col min="3587" max="3587" width="23.140625" style="185" customWidth="1"/>
    <col min="3588" max="3588" width="19.5703125" style="185" customWidth="1"/>
    <col min="3589" max="3592" width="9.140625" style="185"/>
    <col min="3593" max="3593" width="2" style="185" customWidth="1"/>
    <col min="3594" max="3839" width="9.140625" style="185"/>
    <col min="3840" max="3840" width="2.7109375" style="185" customWidth="1"/>
    <col min="3841" max="3842" width="9.140625" style="185"/>
    <col min="3843" max="3843" width="23.140625" style="185" customWidth="1"/>
    <col min="3844" max="3844" width="19.5703125" style="185" customWidth="1"/>
    <col min="3845" max="3848" width="9.140625" style="185"/>
    <col min="3849" max="3849" width="2" style="185" customWidth="1"/>
    <col min="3850" max="4095" width="9.140625" style="185"/>
    <col min="4096" max="4096" width="2.7109375" style="185" customWidth="1"/>
    <col min="4097" max="4098" width="9.140625" style="185"/>
    <col min="4099" max="4099" width="23.140625" style="185" customWidth="1"/>
    <col min="4100" max="4100" width="19.5703125" style="185" customWidth="1"/>
    <col min="4101" max="4104" width="9.140625" style="185"/>
    <col min="4105" max="4105" width="2" style="185" customWidth="1"/>
    <col min="4106" max="4351" width="9.140625" style="185"/>
    <col min="4352" max="4352" width="2.7109375" style="185" customWidth="1"/>
    <col min="4353" max="4354" width="9.140625" style="185"/>
    <col min="4355" max="4355" width="23.140625" style="185" customWidth="1"/>
    <col min="4356" max="4356" width="19.5703125" style="185" customWidth="1"/>
    <col min="4357" max="4360" width="9.140625" style="185"/>
    <col min="4361" max="4361" width="2" style="185" customWidth="1"/>
    <col min="4362" max="4607" width="9.140625" style="185"/>
    <col min="4608" max="4608" width="2.7109375" style="185" customWidth="1"/>
    <col min="4609" max="4610" width="9.140625" style="185"/>
    <col min="4611" max="4611" width="23.140625" style="185" customWidth="1"/>
    <col min="4612" max="4612" width="19.5703125" style="185" customWidth="1"/>
    <col min="4613" max="4616" width="9.140625" style="185"/>
    <col min="4617" max="4617" width="2" style="185" customWidth="1"/>
    <col min="4618" max="4863" width="9.140625" style="185"/>
    <col min="4864" max="4864" width="2.7109375" style="185" customWidth="1"/>
    <col min="4865" max="4866" width="9.140625" style="185"/>
    <col min="4867" max="4867" width="23.140625" style="185" customWidth="1"/>
    <col min="4868" max="4868" width="19.5703125" style="185" customWidth="1"/>
    <col min="4869" max="4872" width="9.140625" style="185"/>
    <col min="4873" max="4873" width="2" style="185" customWidth="1"/>
    <col min="4874" max="5119" width="9.140625" style="185"/>
    <col min="5120" max="5120" width="2.7109375" style="185" customWidth="1"/>
    <col min="5121" max="5122" width="9.140625" style="185"/>
    <col min="5123" max="5123" width="23.140625" style="185" customWidth="1"/>
    <col min="5124" max="5124" width="19.5703125" style="185" customWidth="1"/>
    <col min="5125" max="5128" width="9.140625" style="185"/>
    <col min="5129" max="5129" width="2" style="185" customWidth="1"/>
    <col min="5130" max="5375" width="9.140625" style="185"/>
    <col min="5376" max="5376" width="2.7109375" style="185" customWidth="1"/>
    <col min="5377" max="5378" width="9.140625" style="185"/>
    <col min="5379" max="5379" width="23.140625" style="185" customWidth="1"/>
    <col min="5380" max="5380" width="19.5703125" style="185" customWidth="1"/>
    <col min="5381" max="5384" width="9.140625" style="185"/>
    <col min="5385" max="5385" width="2" style="185" customWidth="1"/>
    <col min="5386" max="5631" width="9.140625" style="185"/>
    <col min="5632" max="5632" width="2.7109375" style="185" customWidth="1"/>
    <col min="5633" max="5634" width="9.140625" style="185"/>
    <col min="5635" max="5635" width="23.140625" style="185" customWidth="1"/>
    <col min="5636" max="5636" width="19.5703125" style="185" customWidth="1"/>
    <col min="5637" max="5640" width="9.140625" style="185"/>
    <col min="5641" max="5641" width="2" style="185" customWidth="1"/>
    <col min="5642" max="5887" width="9.140625" style="185"/>
    <col min="5888" max="5888" width="2.7109375" style="185" customWidth="1"/>
    <col min="5889" max="5890" width="9.140625" style="185"/>
    <col min="5891" max="5891" width="23.140625" style="185" customWidth="1"/>
    <col min="5892" max="5892" width="19.5703125" style="185" customWidth="1"/>
    <col min="5893" max="5896" width="9.140625" style="185"/>
    <col min="5897" max="5897" width="2" style="185" customWidth="1"/>
    <col min="5898" max="6143" width="9.140625" style="185"/>
    <col min="6144" max="6144" width="2.7109375" style="185" customWidth="1"/>
    <col min="6145" max="6146" width="9.140625" style="185"/>
    <col min="6147" max="6147" width="23.140625" style="185" customWidth="1"/>
    <col min="6148" max="6148" width="19.5703125" style="185" customWidth="1"/>
    <col min="6149" max="6152" width="9.140625" style="185"/>
    <col min="6153" max="6153" width="2" style="185" customWidth="1"/>
    <col min="6154" max="6399" width="9.140625" style="185"/>
    <col min="6400" max="6400" width="2.7109375" style="185" customWidth="1"/>
    <col min="6401" max="6402" width="9.140625" style="185"/>
    <col min="6403" max="6403" width="23.140625" style="185" customWidth="1"/>
    <col min="6404" max="6404" width="19.5703125" style="185" customWidth="1"/>
    <col min="6405" max="6408" width="9.140625" style="185"/>
    <col min="6409" max="6409" width="2" style="185" customWidth="1"/>
    <col min="6410" max="6655" width="9.140625" style="185"/>
    <col min="6656" max="6656" width="2.7109375" style="185" customWidth="1"/>
    <col min="6657" max="6658" width="9.140625" style="185"/>
    <col min="6659" max="6659" width="23.140625" style="185" customWidth="1"/>
    <col min="6660" max="6660" width="19.5703125" style="185" customWidth="1"/>
    <col min="6661" max="6664" width="9.140625" style="185"/>
    <col min="6665" max="6665" width="2" style="185" customWidth="1"/>
    <col min="6666" max="6911" width="9.140625" style="185"/>
    <col min="6912" max="6912" width="2.7109375" style="185" customWidth="1"/>
    <col min="6913" max="6914" width="9.140625" style="185"/>
    <col min="6915" max="6915" width="23.140625" style="185" customWidth="1"/>
    <col min="6916" max="6916" width="19.5703125" style="185" customWidth="1"/>
    <col min="6917" max="6920" width="9.140625" style="185"/>
    <col min="6921" max="6921" width="2" style="185" customWidth="1"/>
    <col min="6922" max="7167" width="9.140625" style="185"/>
    <col min="7168" max="7168" width="2.7109375" style="185" customWidth="1"/>
    <col min="7169" max="7170" width="9.140625" style="185"/>
    <col min="7171" max="7171" width="23.140625" style="185" customWidth="1"/>
    <col min="7172" max="7172" width="19.5703125" style="185" customWidth="1"/>
    <col min="7173" max="7176" width="9.140625" style="185"/>
    <col min="7177" max="7177" width="2" style="185" customWidth="1"/>
    <col min="7178" max="7423" width="9.140625" style="185"/>
    <col min="7424" max="7424" width="2.7109375" style="185" customWidth="1"/>
    <col min="7425" max="7426" width="9.140625" style="185"/>
    <col min="7427" max="7427" width="23.140625" style="185" customWidth="1"/>
    <col min="7428" max="7428" width="19.5703125" style="185" customWidth="1"/>
    <col min="7429" max="7432" width="9.140625" style="185"/>
    <col min="7433" max="7433" width="2" style="185" customWidth="1"/>
    <col min="7434" max="7679" width="9.140625" style="185"/>
    <col min="7680" max="7680" width="2.7109375" style="185" customWidth="1"/>
    <col min="7681" max="7682" width="9.140625" style="185"/>
    <col min="7683" max="7683" width="23.140625" style="185" customWidth="1"/>
    <col min="7684" max="7684" width="19.5703125" style="185" customWidth="1"/>
    <col min="7685" max="7688" width="9.140625" style="185"/>
    <col min="7689" max="7689" width="2" style="185" customWidth="1"/>
    <col min="7690" max="7935" width="9.140625" style="185"/>
    <col min="7936" max="7936" width="2.7109375" style="185" customWidth="1"/>
    <col min="7937" max="7938" width="9.140625" style="185"/>
    <col min="7939" max="7939" width="23.140625" style="185" customWidth="1"/>
    <col min="7940" max="7940" width="19.5703125" style="185" customWidth="1"/>
    <col min="7941" max="7944" width="9.140625" style="185"/>
    <col min="7945" max="7945" width="2" style="185" customWidth="1"/>
    <col min="7946" max="8191" width="9.140625" style="185"/>
    <col min="8192" max="8192" width="2.7109375" style="185" customWidth="1"/>
    <col min="8193" max="8194" width="9.140625" style="185"/>
    <col min="8195" max="8195" width="23.140625" style="185" customWidth="1"/>
    <col min="8196" max="8196" width="19.5703125" style="185" customWidth="1"/>
    <col min="8197" max="8200" width="9.140625" style="185"/>
    <col min="8201" max="8201" width="2" style="185" customWidth="1"/>
    <col min="8202" max="8447" width="9.140625" style="185"/>
    <col min="8448" max="8448" width="2.7109375" style="185" customWidth="1"/>
    <col min="8449" max="8450" width="9.140625" style="185"/>
    <col min="8451" max="8451" width="23.140625" style="185" customWidth="1"/>
    <col min="8452" max="8452" width="19.5703125" style="185" customWidth="1"/>
    <col min="8453" max="8456" width="9.140625" style="185"/>
    <col min="8457" max="8457" width="2" style="185" customWidth="1"/>
    <col min="8458" max="8703" width="9.140625" style="185"/>
    <col min="8704" max="8704" width="2.7109375" style="185" customWidth="1"/>
    <col min="8705" max="8706" width="9.140625" style="185"/>
    <col min="8707" max="8707" width="23.140625" style="185" customWidth="1"/>
    <col min="8708" max="8708" width="19.5703125" style="185" customWidth="1"/>
    <col min="8709" max="8712" width="9.140625" style="185"/>
    <col min="8713" max="8713" width="2" style="185" customWidth="1"/>
    <col min="8714" max="8959" width="9.140625" style="185"/>
    <col min="8960" max="8960" width="2.7109375" style="185" customWidth="1"/>
    <col min="8961" max="8962" width="9.140625" style="185"/>
    <col min="8963" max="8963" width="23.140625" style="185" customWidth="1"/>
    <col min="8964" max="8964" width="19.5703125" style="185" customWidth="1"/>
    <col min="8965" max="8968" width="9.140625" style="185"/>
    <col min="8969" max="8969" width="2" style="185" customWidth="1"/>
    <col min="8970" max="9215" width="9.140625" style="185"/>
    <col min="9216" max="9216" width="2.7109375" style="185" customWidth="1"/>
    <col min="9217" max="9218" width="9.140625" style="185"/>
    <col min="9219" max="9219" width="23.140625" style="185" customWidth="1"/>
    <col min="9220" max="9220" width="19.5703125" style="185" customWidth="1"/>
    <col min="9221" max="9224" width="9.140625" style="185"/>
    <col min="9225" max="9225" width="2" style="185" customWidth="1"/>
    <col min="9226" max="9471" width="9.140625" style="185"/>
    <col min="9472" max="9472" width="2.7109375" style="185" customWidth="1"/>
    <col min="9473" max="9474" width="9.140625" style="185"/>
    <col min="9475" max="9475" width="23.140625" style="185" customWidth="1"/>
    <col min="9476" max="9476" width="19.5703125" style="185" customWidth="1"/>
    <col min="9477" max="9480" width="9.140625" style="185"/>
    <col min="9481" max="9481" width="2" style="185" customWidth="1"/>
    <col min="9482" max="9727" width="9.140625" style="185"/>
    <col min="9728" max="9728" width="2.7109375" style="185" customWidth="1"/>
    <col min="9729" max="9730" width="9.140625" style="185"/>
    <col min="9731" max="9731" width="23.140625" style="185" customWidth="1"/>
    <col min="9732" max="9732" width="19.5703125" style="185" customWidth="1"/>
    <col min="9733" max="9736" width="9.140625" style="185"/>
    <col min="9737" max="9737" width="2" style="185" customWidth="1"/>
    <col min="9738" max="9983" width="9.140625" style="185"/>
    <col min="9984" max="9984" width="2.7109375" style="185" customWidth="1"/>
    <col min="9985" max="9986" width="9.140625" style="185"/>
    <col min="9987" max="9987" width="23.140625" style="185" customWidth="1"/>
    <col min="9988" max="9988" width="19.5703125" style="185" customWidth="1"/>
    <col min="9989" max="9992" width="9.140625" style="185"/>
    <col min="9993" max="9993" width="2" style="185" customWidth="1"/>
    <col min="9994" max="10239" width="9.140625" style="185"/>
    <col min="10240" max="10240" width="2.7109375" style="185" customWidth="1"/>
    <col min="10241" max="10242" width="9.140625" style="185"/>
    <col min="10243" max="10243" width="23.140625" style="185" customWidth="1"/>
    <col min="10244" max="10244" width="19.5703125" style="185" customWidth="1"/>
    <col min="10245" max="10248" width="9.140625" style="185"/>
    <col min="10249" max="10249" width="2" style="185" customWidth="1"/>
    <col min="10250" max="10495" width="9.140625" style="185"/>
    <col min="10496" max="10496" width="2.7109375" style="185" customWidth="1"/>
    <col min="10497" max="10498" width="9.140625" style="185"/>
    <col min="10499" max="10499" width="23.140625" style="185" customWidth="1"/>
    <col min="10500" max="10500" width="19.5703125" style="185" customWidth="1"/>
    <col min="10501" max="10504" width="9.140625" style="185"/>
    <col min="10505" max="10505" width="2" style="185" customWidth="1"/>
    <col min="10506" max="10751" width="9.140625" style="185"/>
    <col min="10752" max="10752" width="2.7109375" style="185" customWidth="1"/>
    <col min="10753" max="10754" width="9.140625" style="185"/>
    <col min="10755" max="10755" width="23.140625" style="185" customWidth="1"/>
    <col min="10756" max="10756" width="19.5703125" style="185" customWidth="1"/>
    <col min="10757" max="10760" width="9.140625" style="185"/>
    <col min="10761" max="10761" width="2" style="185" customWidth="1"/>
    <col min="10762" max="11007" width="9.140625" style="185"/>
    <col min="11008" max="11008" width="2.7109375" style="185" customWidth="1"/>
    <col min="11009" max="11010" width="9.140625" style="185"/>
    <col min="11011" max="11011" width="23.140625" style="185" customWidth="1"/>
    <col min="11012" max="11012" width="19.5703125" style="185" customWidth="1"/>
    <col min="11013" max="11016" width="9.140625" style="185"/>
    <col min="11017" max="11017" width="2" style="185" customWidth="1"/>
    <col min="11018" max="11263" width="9.140625" style="185"/>
    <col min="11264" max="11264" width="2.7109375" style="185" customWidth="1"/>
    <col min="11265" max="11266" width="9.140625" style="185"/>
    <col min="11267" max="11267" width="23.140625" style="185" customWidth="1"/>
    <col min="11268" max="11268" width="19.5703125" style="185" customWidth="1"/>
    <col min="11269" max="11272" width="9.140625" style="185"/>
    <col min="11273" max="11273" width="2" style="185" customWidth="1"/>
    <col min="11274" max="11519" width="9.140625" style="185"/>
    <col min="11520" max="11520" width="2.7109375" style="185" customWidth="1"/>
    <col min="11521" max="11522" width="9.140625" style="185"/>
    <col min="11523" max="11523" width="23.140625" style="185" customWidth="1"/>
    <col min="11524" max="11524" width="19.5703125" style="185" customWidth="1"/>
    <col min="11525" max="11528" width="9.140625" style="185"/>
    <col min="11529" max="11529" width="2" style="185" customWidth="1"/>
    <col min="11530" max="11775" width="9.140625" style="185"/>
    <col min="11776" max="11776" width="2.7109375" style="185" customWidth="1"/>
    <col min="11777" max="11778" width="9.140625" style="185"/>
    <col min="11779" max="11779" width="23.140625" style="185" customWidth="1"/>
    <col min="11780" max="11780" width="19.5703125" style="185" customWidth="1"/>
    <col min="11781" max="11784" width="9.140625" style="185"/>
    <col min="11785" max="11785" width="2" style="185" customWidth="1"/>
    <col min="11786" max="12031" width="9.140625" style="185"/>
    <col min="12032" max="12032" width="2.7109375" style="185" customWidth="1"/>
    <col min="12033" max="12034" width="9.140625" style="185"/>
    <col min="12035" max="12035" width="23.140625" style="185" customWidth="1"/>
    <col min="12036" max="12036" width="19.5703125" style="185" customWidth="1"/>
    <col min="12037" max="12040" width="9.140625" style="185"/>
    <col min="12041" max="12041" width="2" style="185" customWidth="1"/>
    <col min="12042" max="12287" width="9.140625" style="185"/>
    <col min="12288" max="12288" width="2.7109375" style="185" customWidth="1"/>
    <col min="12289" max="12290" width="9.140625" style="185"/>
    <col min="12291" max="12291" width="23.140625" style="185" customWidth="1"/>
    <col min="12292" max="12292" width="19.5703125" style="185" customWidth="1"/>
    <col min="12293" max="12296" width="9.140625" style="185"/>
    <col min="12297" max="12297" width="2" style="185" customWidth="1"/>
    <col min="12298" max="12543" width="9.140625" style="185"/>
    <col min="12544" max="12544" width="2.7109375" style="185" customWidth="1"/>
    <col min="12545" max="12546" width="9.140625" style="185"/>
    <col min="12547" max="12547" width="23.140625" style="185" customWidth="1"/>
    <col min="12548" max="12548" width="19.5703125" style="185" customWidth="1"/>
    <col min="12549" max="12552" width="9.140625" style="185"/>
    <col min="12553" max="12553" width="2" style="185" customWidth="1"/>
    <col min="12554" max="12799" width="9.140625" style="185"/>
    <col min="12800" max="12800" width="2.7109375" style="185" customWidth="1"/>
    <col min="12801" max="12802" width="9.140625" style="185"/>
    <col min="12803" max="12803" width="23.140625" style="185" customWidth="1"/>
    <col min="12804" max="12804" width="19.5703125" style="185" customWidth="1"/>
    <col min="12805" max="12808" width="9.140625" style="185"/>
    <col min="12809" max="12809" width="2" style="185" customWidth="1"/>
    <col min="12810" max="13055" width="9.140625" style="185"/>
    <col min="13056" max="13056" width="2.7109375" style="185" customWidth="1"/>
    <col min="13057" max="13058" width="9.140625" style="185"/>
    <col min="13059" max="13059" width="23.140625" style="185" customWidth="1"/>
    <col min="13060" max="13060" width="19.5703125" style="185" customWidth="1"/>
    <col min="13061" max="13064" width="9.140625" style="185"/>
    <col min="13065" max="13065" width="2" style="185" customWidth="1"/>
    <col min="13066" max="13311" width="9.140625" style="185"/>
    <col min="13312" max="13312" width="2.7109375" style="185" customWidth="1"/>
    <col min="13313" max="13314" width="9.140625" style="185"/>
    <col min="13315" max="13315" width="23.140625" style="185" customWidth="1"/>
    <col min="13316" max="13316" width="19.5703125" style="185" customWidth="1"/>
    <col min="13317" max="13320" width="9.140625" style="185"/>
    <col min="13321" max="13321" width="2" style="185" customWidth="1"/>
    <col min="13322" max="13567" width="9.140625" style="185"/>
    <col min="13568" max="13568" width="2.7109375" style="185" customWidth="1"/>
    <col min="13569" max="13570" width="9.140625" style="185"/>
    <col min="13571" max="13571" width="23.140625" style="185" customWidth="1"/>
    <col min="13572" max="13572" width="19.5703125" style="185" customWidth="1"/>
    <col min="13573" max="13576" width="9.140625" style="185"/>
    <col min="13577" max="13577" width="2" style="185" customWidth="1"/>
    <col min="13578" max="13823" width="9.140625" style="185"/>
    <col min="13824" max="13824" width="2.7109375" style="185" customWidth="1"/>
    <col min="13825" max="13826" width="9.140625" style="185"/>
    <col min="13827" max="13827" width="23.140625" style="185" customWidth="1"/>
    <col min="13828" max="13828" width="19.5703125" style="185" customWidth="1"/>
    <col min="13829" max="13832" width="9.140625" style="185"/>
    <col min="13833" max="13833" width="2" style="185" customWidth="1"/>
    <col min="13834" max="14079" width="9.140625" style="185"/>
    <col min="14080" max="14080" width="2.7109375" style="185" customWidth="1"/>
    <col min="14081" max="14082" width="9.140625" style="185"/>
    <col min="14083" max="14083" width="23.140625" style="185" customWidth="1"/>
    <col min="14084" max="14084" width="19.5703125" style="185" customWidth="1"/>
    <col min="14085" max="14088" width="9.140625" style="185"/>
    <col min="14089" max="14089" width="2" style="185" customWidth="1"/>
    <col min="14090" max="14335" width="9.140625" style="185"/>
    <col min="14336" max="14336" width="2.7109375" style="185" customWidth="1"/>
    <col min="14337" max="14338" width="9.140625" style="185"/>
    <col min="14339" max="14339" width="23.140625" style="185" customWidth="1"/>
    <col min="14340" max="14340" width="19.5703125" style="185" customWidth="1"/>
    <col min="14341" max="14344" width="9.140625" style="185"/>
    <col min="14345" max="14345" width="2" style="185" customWidth="1"/>
    <col min="14346" max="14591" width="9.140625" style="185"/>
    <col min="14592" max="14592" width="2.7109375" style="185" customWidth="1"/>
    <col min="14593" max="14594" width="9.140625" style="185"/>
    <col min="14595" max="14595" width="23.140625" style="185" customWidth="1"/>
    <col min="14596" max="14596" width="19.5703125" style="185" customWidth="1"/>
    <col min="14597" max="14600" width="9.140625" style="185"/>
    <col min="14601" max="14601" width="2" style="185" customWidth="1"/>
    <col min="14602" max="14847" width="9.140625" style="185"/>
    <col min="14848" max="14848" width="2.7109375" style="185" customWidth="1"/>
    <col min="14849" max="14850" width="9.140625" style="185"/>
    <col min="14851" max="14851" width="23.140625" style="185" customWidth="1"/>
    <col min="14852" max="14852" width="19.5703125" style="185" customWidth="1"/>
    <col min="14853" max="14856" width="9.140625" style="185"/>
    <col min="14857" max="14857" width="2" style="185" customWidth="1"/>
    <col min="14858" max="15103" width="9.140625" style="185"/>
    <col min="15104" max="15104" width="2.7109375" style="185" customWidth="1"/>
    <col min="15105" max="15106" width="9.140625" style="185"/>
    <col min="15107" max="15107" width="23.140625" style="185" customWidth="1"/>
    <col min="15108" max="15108" width="19.5703125" style="185" customWidth="1"/>
    <col min="15109" max="15112" width="9.140625" style="185"/>
    <col min="15113" max="15113" width="2" style="185" customWidth="1"/>
    <col min="15114" max="15359" width="9.140625" style="185"/>
    <col min="15360" max="15360" width="2.7109375" style="185" customWidth="1"/>
    <col min="15361" max="15362" width="9.140625" style="185"/>
    <col min="15363" max="15363" width="23.140625" style="185" customWidth="1"/>
    <col min="15364" max="15364" width="19.5703125" style="185" customWidth="1"/>
    <col min="15365" max="15368" width="9.140625" style="185"/>
    <col min="15369" max="15369" width="2" style="185" customWidth="1"/>
    <col min="15370" max="15615" width="9.140625" style="185"/>
    <col min="15616" max="15616" width="2.7109375" style="185" customWidth="1"/>
    <col min="15617" max="15618" width="9.140625" style="185"/>
    <col min="15619" max="15619" width="23.140625" style="185" customWidth="1"/>
    <col min="15620" max="15620" width="19.5703125" style="185" customWidth="1"/>
    <col min="15621" max="15624" width="9.140625" style="185"/>
    <col min="15625" max="15625" width="2" style="185" customWidth="1"/>
    <col min="15626" max="15871" width="9.140625" style="185"/>
    <col min="15872" max="15872" width="2.7109375" style="185" customWidth="1"/>
    <col min="15873" max="15874" width="9.140625" style="185"/>
    <col min="15875" max="15875" width="23.140625" style="185" customWidth="1"/>
    <col min="15876" max="15876" width="19.5703125" style="185" customWidth="1"/>
    <col min="15877" max="15880" width="9.140625" style="185"/>
    <col min="15881" max="15881" width="2" style="185" customWidth="1"/>
    <col min="15882" max="16127" width="9.140625" style="185"/>
    <col min="16128" max="16128" width="2.7109375" style="185" customWidth="1"/>
    <col min="16129" max="16130" width="9.140625" style="185"/>
    <col min="16131" max="16131" width="23.140625" style="185" customWidth="1"/>
    <col min="16132" max="16132" width="19.5703125" style="185" customWidth="1"/>
    <col min="16133" max="16136" width="9.140625" style="185"/>
    <col min="16137" max="16137" width="2" style="185" customWidth="1"/>
    <col min="16138" max="16384" width="9.140625" style="185"/>
  </cols>
  <sheetData>
    <row r="1" spans="1:9" ht="39" customHeight="1" x14ac:dyDescent="0.25">
      <c r="A1" s="467" t="s">
        <v>359</v>
      </c>
      <c r="B1" s="467"/>
      <c r="C1" s="467"/>
      <c r="D1" s="467"/>
      <c r="E1" s="467"/>
      <c r="F1" s="467"/>
      <c r="G1" s="467"/>
      <c r="H1" s="467"/>
      <c r="I1" s="275"/>
    </row>
    <row r="2" spans="1:9" ht="16.5" thickBot="1" x14ac:dyDescent="0.3">
      <c r="B2" s="466"/>
      <c r="C2" s="466"/>
      <c r="D2" s="466"/>
      <c r="E2" s="466"/>
      <c r="F2" s="466"/>
      <c r="G2" s="466"/>
      <c r="H2" s="466"/>
      <c r="I2" s="466"/>
    </row>
    <row r="3" spans="1:9" ht="28.5" x14ac:dyDescent="0.2">
      <c r="B3" s="233" t="s">
        <v>173</v>
      </c>
      <c r="C3" s="234" t="s">
        <v>490</v>
      </c>
      <c r="D3" s="235" t="s">
        <v>108</v>
      </c>
      <c r="E3" s="236"/>
      <c r="F3" s="237"/>
      <c r="G3" s="238">
        <f>G6</f>
        <v>4.01</v>
      </c>
    </row>
    <row r="4" spans="1:9" ht="14.25" x14ac:dyDescent="0.2">
      <c r="B4" s="239" t="s">
        <v>491</v>
      </c>
      <c r="C4" s="240" t="s">
        <v>240</v>
      </c>
      <c r="D4" s="241" t="s">
        <v>241</v>
      </c>
      <c r="E4" s="242" t="s">
        <v>242</v>
      </c>
      <c r="F4" s="243" t="s">
        <v>243</v>
      </c>
      <c r="G4" s="244" t="s">
        <v>244</v>
      </c>
    </row>
    <row r="5" spans="1:9" ht="15" x14ac:dyDescent="0.2">
      <c r="B5" s="245">
        <v>88316</v>
      </c>
      <c r="C5" s="246" t="s">
        <v>245</v>
      </c>
      <c r="D5" s="247" t="s">
        <v>333</v>
      </c>
      <c r="E5" s="355">
        <v>0.3</v>
      </c>
      <c r="F5" s="248">
        <v>13.36</v>
      </c>
      <c r="G5" s="247">
        <f t="shared" ref="G5" si="0">ROUND(E5*F5,2)</f>
        <v>4.01</v>
      </c>
    </row>
    <row r="6" spans="1:9" ht="15.75" thickBot="1" x14ac:dyDescent="0.25">
      <c r="B6" s="250"/>
      <c r="C6" s="251"/>
      <c r="D6" s="252"/>
      <c r="E6" s="253"/>
      <c r="F6" s="254" t="s">
        <v>6</v>
      </c>
      <c r="G6" s="359">
        <f>SUM(G5:G5)</f>
        <v>4.01</v>
      </c>
    </row>
    <row r="8" spans="1:9" ht="13.5" thickBot="1" x14ac:dyDescent="0.25"/>
    <row r="9" spans="1:9" ht="14.25" x14ac:dyDescent="0.2">
      <c r="B9" s="233" t="s">
        <v>330</v>
      </c>
      <c r="C9" s="234" t="s">
        <v>494</v>
      </c>
      <c r="D9" s="235" t="s">
        <v>108</v>
      </c>
      <c r="E9" s="236"/>
      <c r="F9" s="237"/>
      <c r="G9" s="238">
        <f>G13</f>
        <v>14.87</v>
      </c>
    </row>
    <row r="10" spans="1:9" ht="14.25" x14ac:dyDescent="0.2">
      <c r="B10" s="239" t="s">
        <v>493</v>
      </c>
      <c r="C10" s="240" t="s">
        <v>240</v>
      </c>
      <c r="D10" s="241" t="s">
        <v>241</v>
      </c>
      <c r="E10" s="242" t="s">
        <v>242</v>
      </c>
      <c r="F10" s="243" t="s">
        <v>243</v>
      </c>
      <c r="G10" s="244" t="s">
        <v>244</v>
      </c>
    </row>
    <row r="11" spans="1:9" ht="15" x14ac:dyDescent="0.2">
      <c r="B11" s="245">
        <v>88309</v>
      </c>
      <c r="C11" s="246" t="s">
        <v>246</v>
      </c>
      <c r="D11" s="247" t="s">
        <v>333</v>
      </c>
      <c r="E11" s="248">
        <v>0.5</v>
      </c>
      <c r="F11" s="248">
        <v>16.38</v>
      </c>
      <c r="G11" s="247">
        <f t="shared" ref="G11:G12" si="1">ROUND(E11*F11,2)</f>
        <v>8.19</v>
      </c>
    </row>
    <row r="12" spans="1:9" ht="15" x14ac:dyDescent="0.2">
      <c r="B12" s="245">
        <v>88316</v>
      </c>
      <c r="C12" s="246" t="s">
        <v>245</v>
      </c>
      <c r="D12" s="247" t="s">
        <v>333</v>
      </c>
      <c r="E12" s="248">
        <v>0.5</v>
      </c>
      <c r="F12" s="248">
        <v>13.36</v>
      </c>
      <c r="G12" s="247">
        <f t="shared" si="1"/>
        <v>6.68</v>
      </c>
    </row>
    <row r="13" spans="1:9" ht="15.75" thickBot="1" x14ac:dyDescent="0.25">
      <c r="B13" s="250"/>
      <c r="C13" s="251"/>
      <c r="D13" s="252"/>
      <c r="E13" s="253"/>
      <c r="F13" s="254" t="s">
        <v>6</v>
      </c>
      <c r="G13" s="347">
        <f>SUM(G11:G12)</f>
        <v>14.87</v>
      </c>
    </row>
    <row r="15" spans="1:9" ht="13.5" thickBot="1" x14ac:dyDescent="0.25"/>
    <row r="16" spans="1:9" ht="14.25" x14ac:dyDescent="0.2">
      <c r="B16" s="233" t="s">
        <v>342</v>
      </c>
      <c r="C16" s="234" t="s">
        <v>308</v>
      </c>
      <c r="D16" s="235" t="s">
        <v>112</v>
      </c>
      <c r="E16" s="236"/>
      <c r="F16" s="237"/>
      <c r="G16" s="238">
        <f>G23</f>
        <v>7325.83</v>
      </c>
    </row>
    <row r="17" spans="2:7" ht="14.25" x14ac:dyDescent="0.2">
      <c r="B17" s="239" t="s">
        <v>172</v>
      </c>
      <c r="C17" s="240" t="s">
        <v>240</v>
      </c>
      <c r="D17" s="241" t="s">
        <v>241</v>
      </c>
      <c r="E17" s="242" t="s">
        <v>242</v>
      </c>
      <c r="F17" s="243" t="s">
        <v>243</v>
      </c>
      <c r="G17" s="244" t="s">
        <v>244</v>
      </c>
    </row>
    <row r="18" spans="2:7" ht="30" x14ac:dyDescent="0.2">
      <c r="B18" s="245">
        <v>93565</v>
      </c>
      <c r="C18" s="246" t="s">
        <v>111</v>
      </c>
      <c r="D18" s="247" t="s">
        <v>112</v>
      </c>
      <c r="E18" s="248">
        <v>0.2</v>
      </c>
      <c r="F18" s="277">
        <v>14075.3</v>
      </c>
      <c r="G18" s="247">
        <f t="shared" ref="G18:G21" si="2">ROUND(E18*F18,2)</f>
        <v>2815.06</v>
      </c>
    </row>
    <row r="19" spans="2:7" ht="15" x14ac:dyDescent="0.2">
      <c r="B19" s="245">
        <v>101460</v>
      </c>
      <c r="C19" s="246" t="s">
        <v>536</v>
      </c>
      <c r="D19" s="247" t="s">
        <v>112</v>
      </c>
      <c r="E19" s="248">
        <v>1</v>
      </c>
      <c r="F19" s="248">
        <v>2445.44</v>
      </c>
      <c r="G19" s="247">
        <f t="shared" si="2"/>
        <v>2445.44</v>
      </c>
    </row>
    <row r="20" spans="2:7" ht="30" x14ac:dyDescent="0.2">
      <c r="B20" s="245">
        <v>93564</v>
      </c>
      <c r="C20" s="246" t="s">
        <v>328</v>
      </c>
      <c r="D20" s="247" t="s">
        <v>112</v>
      </c>
      <c r="E20" s="248">
        <v>0.2</v>
      </c>
      <c r="F20" s="248">
        <v>2730.3</v>
      </c>
      <c r="G20" s="247">
        <f t="shared" si="2"/>
        <v>546.05999999999995</v>
      </c>
    </row>
    <row r="21" spans="2:7" ht="15" x14ac:dyDescent="0.2">
      <c r="B21" s="245">
        <v>93563</v>
      </c>
      <c r="C21" s="246" t="s">
        <v>329</v>
      </c>
      <c r="D21" s="247" t="s">
        <v>112</v>
      </c>
      <c r="E21" s="248">
        <v>0.2</v>
      </c>
      <c r="F21" s="248">
        <v>2834.19</v>
      </c>
      <c r="G21" s="247">
        <f t="shared" si="2"/>
        <v>566.84</v>
      </c>
    </row>
    <row r="22" spans="2:7" ht="15" x14ac:dyDescent="0.2">
      <c r="B22" s="245">
        <v>94295</v>
      </c>
      <c r="C22" s="249" t="s">
        <v>309</v>
      </c>
      <c r="D22" s="247" t="s">
        <v>112</v>
      </c>
      <c r="E22" s="248">
        <v>0.2</v>
      </c>
      <c r="F22" s="248">
        <v>4762.1499999999996</v>
      </c>
      <c r="G22" s="247">
        <f>ROUND(E22*F22,2)</f>
        <v>952.43</v>
      </c>
    </row>
    <row r="23" spans="2:7" ht="15.75" thickBot="1" x14ac:dyDescent="0.25">
      <c r="B23" s="250"/>
      <c r="C23" s="251"/>
      <c r="D23" s="252"/>
      <c r="E23" s="253"/>
      <c r="F23" s="254" t="s">
        <v>6</v>
      </c>
      <c r="G23" s="347">
        <f>SUM(G18:G22)</f>
        <v>7325.83</v>
      </c>
    </row>
    <row r="25" spans="2:7" ht="13.5" thickBot="1" x14ac:dyDescent="0.25"/>
    <row r="26" spans="2:7" ht="42.75" x14ac:dyDescent="0.2">
      <c r="B26" s="233" t="s">
        <v>373</v>
      </c>
      <c r="C26" s="234" t="s">
        <v>555</v>
      </c>
      <c r="D26" s="235" t="s">
        <v>108</v>
      </c>
      <c r="E26" s="236"/>
      <c r="F26" s="237"/>
      <c r="G26" s="238">
        <f>G37</f>
        <v>72.44</v>
      </c>
    </row>
    <row r="27" spans="2:7" ht="14.25" x14ac:dyDescent="0.2">
      <c r="B27" s="239" t="s">
        <v>172</v>
      </c>
      <c r="C27" s="240" t="s">
        <v>240</v>
      </c>
      <c r="D27" s="241" t="s">
        <v>241</v>
      </c>
      <c r="E27" s="242" t="s">
        <v>242</v>
      </c>
      <c r="F27" s="243" t="s">
        <v>243</v>
      </c>
      <c r="G27" s="244" t="s">
        <v>244</v>
      </c>
    </row>
    <row r="28" spans="2:7" ht="15" x14ac:dyDescent="0.2">
      <c r="B28" s="245">
        <v>88309</v>
      </c>
      <c r="C28" s="246" t="s">
        <v>246</v>
      </c>
      <c r="D28" s="247" t="s">
        <v>333</v>
      </c>
      <c r="E28" s="354">
        <v>0.2</v>
      </c>
      <c r="F28" s="248">
        <v>16.38</v>
      </c>
      <c r="G28" s="247">
        <f t="shared" ref="G28:G35" si="3">ROUND(E28*F28,2)</f>
        <v>3.28</v>
      </c>
    </row>
    <row r="29" spans="2:7" ht="15" x14ac:dyDescent="0.2">
      <c r="B29" s="245">
        <v>88316</v>
      </c>
      <c r="C29" s="246" t="s">
        <v>245</v>
      </c>
      <c r="D29" s="247" t="s">
        <v>333</v>
      </c>
      <c r="E29" s="354">
        <v>0.2</v>
      </c>
      <c r="F29" s="248">
        <v>13.36</v>
      </c>
      <c r="G29" s="247">
        <f t="shared" si="3"/>
        <v>2.67</v>
      </c>
    </row>
    <row r="30" spans="2:7" ht="30" x14ac:dyDescent="0.2">
      <c r="B30" s="245">
        <v>95282</v>
      </c>
      <c r="C30" s="246" t="s">
        <v>499</v>
      </c>
      <c r="D30" s="247" t="s">
        <v>500</v>
      </c>
      <c r="E30" s="354">
        <f>0.06+0.007</f>
        <v>6.7000000000000004E-2</v>
      </c>
      <c r="F30" s="248">
        <v>8.8699999999999992</v>
      </c>
      <c r="G30" s="247">
        <f t="shared" si="3"/>
        <v>0.59</v>
      </c>
    </row>
    <row r="31" spans="2:7" ht="45" x14ac:dyDescent="0.2">
      <c r="B31" s="245">
        <v>34492</v>
      </c>
      <c r="C31" s="246" t="s">
        <v>501</v>
      </c>
      <c r="D31" s="247" t="s">
        <v>130</v>
      </c>
      <c r="E31" s="354">
        <v>8.14E-2</v>
      </c>
      <c r="F31" s="248">
        <v>322.33999999999997</v>
      </c>
      <c r="G31" s="247">
        <f t="shared" si="3"/>
        <v>26.24</v>
      </c>
    </row>
    <row r="32" spans="2:7" ht="30" x14ac:dyDescent="0.2">
      <c r="B32" s="245">
        <v>43146</v>
      </c>
      <c r="C32" s="246" t="s">
        <v>502</v>
      </c>
      <c r="D32" s="247" t="s">
        <v>136</v>
      </c>
      <c r="E32" s="355">
        <v>1</v>
      </c>
      <c r="F32" s="248">
        <v>7.14</v>
      </c>
      <c r="G32" s="247">
        <f t="shared" si="3"/>
        <v>7.14</v>
      </c>
    </row>
    <row r="33" spans="2:7" ht="45" x14ac:dyDescent="0.2">
      <c r="B33" s="245">
        <v>7155</v>
      </c>
      <c r="C33" s="246" t="s">
        <v>443</v>
      </c>
      <c r="D33" s="247" t="s">
        <v>108</v>
      </c>
      <c r="E33" s="355">
        <v>1</v>
      </c>
      <c r="F33" s="248">
        <v>26.43</v>
      </c>
      <c r="G33" s="247">
        <f t="shared" si="3"/>
        <v>26.43</v>
      </c>
    </row>
    <row r="34" spans="2:7" ht="15" x14ac:dyDescent="0.2">
      <c r="B34" s="356">
        <v>42408</v>
      </c>
      <c r="C34" s="357" t="s">
        <v>503</v>
      </c>
      <c r="D34" s="358" t="s">
        <v>108</v>
      </c>
      <c r="E34" s="355">
        <v>1</v>
      </c>
      <c r="F34" s="355">
        <v>2.02</v>
      </c>
      <c r="G34" s="358">
        <f t="shared" si="3"/>
        <v>2.02</v>
      </c>
    </row>
    <row r="35" spans="2:7" ht="30" x14ac:dyDescent="0.2">
      <c r="B35" s="356">
        <v>91283</v>
      </c>
      <c r="C35" s="357" t="s">
        <v>554</v>
      </c>
      <c r="D35" s="358" t="s">
        <v>500</v>
      </c>
      <c r="E35" s="355">
        <v>0.2</v>
      </c>
      <c r="F35" s="355">
        <v>20.36</v>
      </c>
      <c r="G35" s="358">
        <f t="shared" si="3"/>
        <v>4.07</v>
      </c>
    </row>
    <row r="36" spans="2:7" ht="15" x14ac:dyDescent="0.2">
      <c r="B36" s="245"/>
      <c r="C36" s="246"/>
      <c r="D36" s="247"/>
      <c r="E36" s="248"/>
      <c r="F36" s="248"/>
      <c r="G36" s="247"/>
    </row>
    <row r="37" spans="2:7" ht="15.75" thickBot="1" x14ac:dyDescent="0.25">
      <c r="B37" s="250"/>
      <c r="C37" s="251"/>
      <c r="D37" s="252"/>
      <c r="E37" s="253"/>
      <c r="F37" s="254" t="s">
        <v>6</v>
      </c>
      <c r="G37" s="359">
        <f>SUM(G28:G36)</f>
        <v>72.44</v>
      </c>
    </row>
    <row r="41" spans="2:7" ht="13.5" thickBot="1" x14ac:dyDescent="0.25"/>
    <row r="42" spans="2:7" ht="28.5" x14ac:dyDescent="0.2">
      <c r="B42" s="233" t="s">
        <v>374</v>
      </c>
      <c r="C42" s="234" t="s">
        <v>331</v>
      </c>
      <c r="D42" s="235" t="s">
        <v>108</v>
      </c>
      <c r="E42" s="236"/>
      <c r="F42" s="237"/>
      <c r="G42" s="238">
        <f>G48</f>
        <v>129.65</v>
      </c>
    </row>
    <row r="43" spans="2:7" ht="14.25" x14ac:dyDescent="0.2">
      <c r="B43" s="285" t="s">
        <v>456</v>
      </c>
      <c r="C43" s="240" t="s">
        <v>240</v>
      </c>
      <c r="D43" s="241" t="s">
        <v>241</v>
      </c>
      <c r="E43" s="242" t="s">
        <v>242</v>
      </c>
      <c r="F43" s="243" t="s">
        <v>243</v>
      </c>
      <c r="G43" s="244" t="s">
        <v>244</v>
      </c>
    </row>
    <row r="44" spans="2:7" ht="15" x14ac:dyDescent="0.2">
      <c r="B44" s="245" t="s">
        <v>332</v>
      </c>
      <c r="C44" s="246" t="s">
        <v>334</v>
      </c>
      <c r="D44" s="247" t="s">
        <v>108</v>
      </c>
      <c r="E44" s="248">
        <v>1.05</v>
      </c>
      <c r="F44" s="248">
        <f>TIJOLINHO!I13</f>
        <v>93</v>
      </c>
      <c r="G44" s="341">
        <f t="shared" ref="G44:G47" si="4">ROUND(E44*F44,2)</f>
        <v>97.65</v>
      </c>
    </row>
    <row r="45" spans="2:7" ht="15" x14ac:dyDescent="0.2">
      <c r="B45" s="245">
        <v>37596</v>
      </c>
      <c r="C45" s="246" t="s">
        <v>457</v>
      </c>
      <c r="D45" s="247" t="s">
        <v>136</v>
      </c>
      <c r="E45" s="278">
        <v>4.5</v>
      </c>
      <c r="F45" s="248">
        <v>2.11</v>
      </c>
      <c r="G45" s="247">
        <f t="shared" si="4"/>
        <v>9.5</v>
      </c>
    </row>
    <row r="46" spans="2:7" ht="15" x14ac:dyDescent="0.2">
      <c r="B46" s="245">
        <v>88309</v>
      </c>
      <c r="C46" s="246" t="s">
        <v>246</v>
      </c>
      <c r="D46" s="247" t="s">
        <v>333</v>
      </c>
      <c r="E46" s="248">
        <v>0.64</v>
      </c>
      <c r="F46" s="248">
        <v>16.38</v>
      </c>
      <c r="G46" s="247">
        <f t="shared" si="4"/>
        <v>10.48</v>
      </c>
    </row>
    <row r="47" spans="2:7" ht="15" x14ac:dyDescent="0.2">
      <c r="B47" s="245">
        <v>88316</v>
      </c>
      <c r="C47" s="246" t="s">
        <v>245</v>
      </c>
      <c r="D47" s="247" t="s">
        <v>333</v>
      </c>
      <c r="E47" s="248">
        <v>0.9</v>
      </c>
      <c r="F47" s="248">
        <v>13.36</v>
      </c>
      <c r="G47" s="247">
        <f t="shared" si="4"/>
        <v>12.02</v>
      </c>
    </row>
    <row r="48" spans="2:7" ht="15.75" thickBot="1" x14ac:dyDescent="0.25">
      <c r="B48" s="250"/>
      <c r="C48" s="251"/>
      <c r="D48" s="252"/>
      <c r="E48" s="253"/>
      <c r="F48" s="254" t="s">
        <v>6</v>
      </c>
      <c r="G48" s="347">
        <f>SUM(G44:G47)</f>
        <v>129.65</v>
      </c>
    </row>
    <row r="50" spans="2:7" ht="13.5" thickBot="1" x14ac:dyDescent="0.25"/>
    <row r="51" spans="2:7" ht="28.5" x14ac:dyDescent="0.2">
      <c r="B51" s="233" t="s">
        <v>384</v>
      </c>
      <c r="C51" s="234" t="s">
        <v>558</v>
      </c>
      <c r="D51" s="235" t="s">
        <v>108</v>
      </c>
      <c r="E51" s="236"/>
      <c r="F51" s="237"/>
      <c r="G51" s="238">
        <f>G58</f>
        <v>8.33</v>
      </c>
    </row>
    <row r="52" spans="2:7" ht="14.25" x14ac:dyDescent="0.2">
      <c r="B52" s="285" t="s">
        <v>513</v>
      </c>
      <c r="C52" s="240" t="s">
        <v>240</v>
      </c>
      <c r="D52" s="241" t="s">
        <v>241</v>
      </c>
      <c r="E52" s="242" t="s">
        <v>242</v>
      </c>
      <c r="F52" s="243" t="s">
        <v>243</v>
      </c>
      <c r="G52" s="244" t="s">
        <v>244</v>
      </c>
    </row>
    <row r="53" spans="2:7" ht="30" x14ac:dyDescent="0.2">
      <c r="B53" s="247">
        <v>88262</v>
      </c>
      <c r="C53" s="246" t="s">
        <v>438</v>
      </c>
      <c r="D53" s="247" t="s">
        <v>333</v>
      </c>
      <c r="E53" s="247">
        <v>0.126</v>
      </c>
      <c r="F53" s="247">
        <v>16.190000000000001</v>
      </c>
      <c r="G53" s="247">
        <f t="shared" ref="G53:G57" si="5">ROUND(E53*F53,2)</f>
        <v>2.04</v>
      </c>
    </row>
    <row r="54" spans="2:7" ht="15" x14ac:dyDescent="0.2">
      <c r="B54" s="247">
        <v>88316</v>
      </c>
      <c r="C54" s="246" t="s">
        <v>245</v>
      </c>
      <c r="D54" s="247" t="s">
        <v>333</v>
      </c>
      <c r="E54" s="341">
        <v>0.126</v>
      </c>
      <c r="F54" s="247">
        <v>13.36</v>
      </c>
      <c r="G54" s="247">
        <f t="shared" si="5"/>
        <v>1.68</v>
      </c>
    </row>
    <row r="55" spans="2:7" ht="30" x14ac:dyDescent="0.2">
      <c r="B55" s="247">
        <v>4310</v>
      </c>
      <c r="C55" s="246" t="s">
        <v>517</v>
      </c>
      <c r="D55" s="247" t="s">
        <v>514</v>
      </c>
      <c r="E55" s="247">
        <v>0.45</v>
      </c>
      <c r="F55" s="247">
        <v>2.93</v>
      </c>
      <c r="G55" s="247">
        <f t="shared" si="5"/>
        <v>1.32</v>
      </c>
    </row>
    <row r="56" spans="2:7" ht="15" x14ac:dyDescent="0.2">
      <c r="B56" s="247">
        <v>5067</v>
      </c>
      <c r="C56" s="246" t="s">
        <v>515</v>
      </c>
      <c r="D56" s="247" t="s">
        <v>514</v>
      </c>
      <c r="E56" s="247">
        <v>2E-3</v>
      </c>
      <c r="F56" s="247">
        <v>19.37</v>
      </c>
      <c r="G56" s="247">
        <f t="shared" si="5"/>
        <v>0.04</v>
      </c>
    </row>
    <row r="57" spans="2:7" ht="30" x14ac:dyDescent="0.2">
      <c r="B57" s="247">
        <v>7194</v>
      </c>
      <c r="C57" s="246" t="s">
        <v>516</v>
      </c>
      <c r="D57" s="247" t="s">
        <v>108</v>
      </c>
      <c r="E57" s="247">
        <v>0.1</v>
      </c>
      <c r="F57" s="247">
        <v>32.5</v>
      </c>
      <c r="G57" s="247">
        <f t="shared" si="5"/>
        <v>3.25</v>
      </c>
    </row>
    <row r="58" spans="2:7" ht="15.75" thickBot="1" x14ac:dyDescent="0.25">
      <c r="B58" s="250"/>
      <c r="C58" s="251"/>
      <c r="D58" s="252"/>
      <c r="E58" s="253"/>
      <c r="F58" s="254" t="s">
        <v>6</v>
      </c>
      <c r="G58" s="347">
        <f>SUM(G53:G57)</f>
        <v>8.33</v>
      </c>
    </row>
    <row r="59" spans="2:7" ht="13.5" thickBot="1" x14ac:dyDescent="0.25"/>
    <row r="60" spans="2:7" ht="28.5" x14ac:dyDescent="0.2">
      <c r="B60" s="233" t="s">
        <v>485</v>
      </c>
      <c r="C60" s="234" t="s">
        <v>551</v>
      </c>
      <c r="D60" s="235" t="s">
        <v>46</v>
      </c>
      <c r="E60" s="236"/>
      <c r="F60" s="237"/>
      <c r="G60" s="238">
        <f>G65</f>
        <v>410.75</v>
      </c>
    </row>
    <row r="61" spans="2:7" ht="14.25" x14ac:dyDescent="0.2">
      <c r="B61" s="239" t="s">
        <v>385</v>
      </c>
      <c r="C61" s="240" t="s">
        <v>240</v>
      </c>
      <c r="D61" s="241" t="s">
        <v>241</v>
      </c>
      <c r="E61" s="242" t="s">
        <v>242</v>
      </c>
      <c r="F61" s="243" t="s">
        <v>243</v>
      </c>
      <c r="G61" s="244" t="s">
        <v>244</v>
      </c>
    </row>
    <row r="62" spans="2:7" ht="30" x14ac:dyDescent="0.2">
      <c r="B62" s="245" t="s">
        <v>377</v>
      </c>
      <c r="C62" s="246" t="s">
        <v>378</v>
      </c>
      <c r="D62" s="247" t="s">
        <v>333</v>
      </c>
      <c r="E62" s="248" t="s">
        <v>379</v>
      </c>
      <c r="F62" s="287">
        <v>15.11</v>
      </c>
      <c r="G62" s="289">
        <f t="shared" ref="G62:G64" si="6">ROUND(E62*F62,2)</f>
        <v>2.62</v>
      </c>
    </row>
    <row r="63" spans="2:7" ht="15" x14ac:dyDescent="0.2">
      <c r="B63" s="245" t="s">
        <v>380</v>
      </c>
      <c r="C63" s="246" t="s">
        <v>381</v>
      </c>
      <c r="D63" s="247" t="s">
        <v>333</v>
      </c>
      <c r="E63" s="248" t="s">
        <v>382</v>
      </c>
      <c r="F63" s="287">
        <v>19.77</v>
      </c>
      <c r="G63" s="289">
        <f t="shared" si="6"/>
        <v>8.23</v>
      </c>
    </row>
    <row r="64" spans="2:7" ht="30" x14ac:dyDescent="0.2">
      <c r="B64" s="245" t="s">
        <v>383</v>
      </c>
      <c r="C64" s="246" t="str">
        <f>REFLETOR!D12</f>
        <v>REFLETOR Luminaria Led Industrial High bay Branco Frio 6500K 250W</v>
      </c>
      <c r="D64" s="247" t="s">
        <v>2</v>
      </c>
      <c r="E64" s="248" t="s">
        <v>372</v>
      </c>
      <c r="F64" s="287">
        <f>REFLETOR!I12</f>
        <v>399.9</v>
      </c>
      <c r="G64" s="289">
        <f t="shared" si="6"/>
        <v>399.9</v>
      </c>
    </row>
    <row r="65" spans="2:7" ht="15.75" thickBot="1" x14ac:dyDescent="0.25">
      <c r="B65" s="250"/>
      <c r="C65" s="251"/>
      <c r="D65" s="252"/>
      <c r="E65" s="253"/>
      <c r="F65" s="254" t="s">
        <v>6</v>
      </c>
      <c r="G65" s="347">
        <f>SUM(G62:G64)</f>
        <v>410.75</v>
      </c>
    </row>
    <row r="67" spans="2:7" ht="13.5" thickBot="1" x14ac:dyDescent="0.25"/>
    <row r="68" spans="2:7" ht="14.25" x14ac:dyDescent="0.2">
      <c r="B68" s="233" t="s">
        <v>528</v>
      </c>
      <c r="C68" s="234" t="s">
        <v>360</v>
      </c>
      <c r="D68" s="235" t="s">
        <v>108</v>
      </c>
      <c r="E68" s="236"/>
      <c r="F68" s="237"/>
      <c r="G68" s="238">
        <f>G73</f>
        <v>86.11999999999999</v>
      </c>
    </row>
    <row r="69" spans="2:7" ht="14.25" x14ac:dyDescent="0.2">
      <c r="B69" s="239" t="s">
        <v>172</v>
      </c>
      <c r="C69" s="240" t="s">
        <v>240</v>
      </c>
      <c r="D69" s="241" t="s">
        <v>241</v>
      </c>
      <c r="E69" s="242" t="s">
        <v>242</v>
      </c>
      <c r="F69" s="243" t="s">
        <v>243</v>
      </c>
      <c r="G69" s="244" t="s">
        <v>244</v>
      </c>
    </row>
    <row r="70" spans="2:7" ht="30" x14ac:dyDescent="0.2">
      <c r="B70" s="245">
        <v>4006</v>
      </c>
      <c r="C70" s="246" t="s">
        <v>352</v>
      </c>
      <c r="D70" s="247" t="s">
        <v>130</v>
      </c>
      <c r="E70" s="274">
        <f>0.03</f>
        <v>0.03</v>
      </c>
      <c r="F70" s="248">
        <v>2374.12</v>
      </c>
      <c r="G70" s="247">
        <f t="shared" ref="G70:G72" si="7">ROUND(E70*F70,2)</f>
        <v>71.22</v>
      </c>
    </row>
    <row r="71" spans="2:7" ht="15" x14ac:dyDescent="0.2">
      <c r="B71" s="245">
        <v>88273</v>
      </c>
      <c r="C71" s="246" t="s">
        <v>350</v>
      </c>
      <c r="D71" s="247" t="s">
        <v>333</v>
      </c>
      <c r="E71" s="248">
        <v>0.5</v>
      </c>
      <c r="F71" s="248">
        <v>16.47</v>
      </c>
      <c r="G71" s="247">
        <f t="shared" si="7"/>
        <v>8.24</v>
      </c>
    </row>
    <row r="72" spans="2:7" ht="30" x14ac:dyDescent="0.2">
      <c r="B72" s="245">
        <v>88239</v>
      </c>
      <c r="C72" s="246" t="s">
        <v>351</v>
      </c>
      <c r="D72" s="247" t="s">
        <v>333</v>
      </c>
      <c r="E72" s="248">
        <v>0.5</v>
      </c>
      <c r="F72" s="248">
        <v>13.32</v>
      </c>
      <c r="G72" s="247">
        <f t="shared" si="7"/>
        <v>6.66</v>
      </c>
    </row>
    <row r="73" spans="2:7" ht="15.75" thickBot="1" x14ac:dyDescent="0.25">
      <c r="B73" s="250"/>
      <c r="C73" s="251"/>
      <c r="D73" s="252"/>
      <c r="E73" s="253"/>
      <c r="F73" s="254" t="s">
        <v>6</v>
      </c>
      <c r="G73" s="347">
        <f>SUM(G70:G72)</f>
        <v>86.11999999999999</v>
      </c>
    </row>
  </sheetData>
  <mergeCells count="2">
    <mergeCell ref="B2:I2"/>
    <mergeCell ref="A1:H1"/>
  </mergeCells>
  <printOptions horizontalCentered="1"/>
  <pageMargins left="0.51181102362204722" right="0.51181102362204722" top="0.78740157480314965" bottom="0.78740157480314965" header="0.31496062992125984" footer="0.31496062992125984"/>
  <pageSetup paperSize="9" scale="62" orientation="portrait" r:id="rId1"/>
  <headerFooter>
    <oddFooter>&amp;R&amp;G</oddFooter>
  </headerFooter>
  <colBreaks count="1" manualBreakCount="1">
    <brk id="9" max="42" man="1"/>
  </col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view="pageBreakPreview" zoomScaleNormal="100" zoomScaleSheetLayoutView="100" workbookViewId="0">
      <selection activeCell="E18" sqref="E18"/>
    </sheetView>
  </sheetViews>
  <sheetFormatPr defaultRowHeight="12.75" x14ac:dyDescent="0.25"/>
  <cols>
    <col min="1" max="1" width="6" style="291" bestFit="1" customWidth="1"/>
    <col min="2" max="2" width="8.42578125" style="291" bestFit="1" customWidth="1"/>
    <col min="3" max="3" width="6.42578125" style="291" bestFit="1" customWidth="1"/>
    <col min="4" max="4" width="49.140625" style="291" customWidth="1"/>
    <col min="5" max="6" width="27.42578125" style="291" bestFit="1" customWidth="1"/>
    <col min="7" max="7" width="36.5703125" style="291" customWidth="1"/>
    <col min="8" max="8" width="13.7109375" style="291" customWidth="1"/>
    <col min="9" max="9" width="16" style="291" customWidth="1"/>
    <col min="10" max="10" width="14.7109375" style="291" customWidth="1"/>
    <col min="11" max="256" width="9.140625" style="291"/>
    <col min="257" max="257" width="6" style="291" bestFit="1" customWidth="1"/>
    <col min="258" max="258" width="8.42578125" style="291" bestFit="1" customWidth="1"/>
    <col min="259" max="259" width="6.42578125" style="291" bestFit="1" customWidth="1"/>
    <col min="260" max="260" width="49.140625" style="291" customWidth="1"/>
    <col min="261" max="263" width="27.42578125" style="291" bestFit="1" customWidth="1"/>
    <col min="264" max="264" width="13.7109375" style="291" customWidth="1"/>
    <col min="265" max="265" width="16" style="291" customWidth="1"/>
    <col min="266" max="266" width="14.7109375" style="291" customWidth="1"/>
    <col min="267" max="512" width="9.140625" style="291"/>
    <col min="513" max="513" width="6" style="291" bestFit="1" customWidth="1"/>
    <col min="514" max="514" width="8.42578125" style="291" bestFit="1" customWidth="1"/>
    <col min="515" max="515" width="6.42578125" style="291" bestFit="1" customWidth="1"/>
    <col min="516" max="516" width="49.140625" style="291" customWidth="1"/>
    <col min="517" max="519" width="27.42578125" style="291" bestFit="1" customWidth="1"/>
    <col min="520" max="520" width="13.7109375" style="291" customWidth="1"/>
    <col min="521" max="521" width="16" style="291" customWidth="1"/>
    <col min="522" max="522" width="14.7109375" style="291" customWidth="1"/>
    <col min="523" max="768" width="9.140625" style="291"/>
    <col min="769" max="769" width="6" style="291" bestFit="1" customWidth="1"/>
    <col min="770" max="770" width="8.42578125" style="291" bestFit="1" customWidth="1"/>
    <col min="771" max="771" width="6.42578125" style="291" bestFit="1" customWidth="1"/>
    <col min="772" max="772" width="49.140625" style="291" customWidth="1"/>
    <col min="773" max="775" width="27.42578125" style="291" bestFit="1" customWidth="1"/>
    <col min="776" max="776" width="13.7109375" style="291" customWidth="1"/>
    <col min="777" max="777" width="16" style="291" customWidth="1"/>
    <col min="778" max="778" width="14.7109375" style="291" customWidth="1"/>
    <col min="779" max="1024" width="9.140625" style="291"/>
    <col min="1025" max="1025" width="6" style="291" bestFit="1" customWidth="1"/>
    <col min="1026" max="1026" width="8.42578125" style="291" bestFit="1" customWidth="1"/>
    <col min="1027" max="1027" width="6.42578125" style="291" bestFit="1" customWidth="1"/>
    <col min="1028" max="1028" width="49.140625" style="291" customWidth="1"/>
    <col min="1029" max="1031" width="27.42578125" style="291" bestFit="1" customWidth="1"/>
    <col min="1032" max="1032" width="13.7109375" style="291" customWidth="1"/>
    <col min="1033" max="1033" width="16" style="291" customWidth="1"/>
    <col min="1034" max="1034" width="14.7109375" style="291" customWidth="1"/>
    <col min="1035" max="1280" width="9.140625" style="291"/>
    <col min="1281" max="1281" width="6" style="291" bestFit="1" customWidth="1"/>
    <col min="1282" max="1282" width="8.42578125" style="291" bestFit="1" customWidth="1"/>
    <col min="1283" max="1283" width="6.42578125" style="291" bestFit="1" customWidth="1"/>
    <col min="1284" max="1284" width="49.140625" style="291" customWidth="1"/>
    <col min="1285" max="1287" width="27.42578125" style="291" bestFit="1" customWidth="1"/>
    <col min="1288" max="1288" width="13.7109375" style="291" customWidth="1"/>
    <col min="1289" max="1289" width="16" style="291" customWidth="1"/>
    <col min="1290" max="1290" width="14.7109375" style="291" customWidth="1"/>
    <col min="1291" max="1536" width="9.140625" style="291"/>
    <col min="1537" max="1537" width="6" style="291" bestFit="1" customWidth="1"/>
    <col min="1538" max="1538" width="8.42578125" style="291" bestFit="1" customWidth="1"/>
    <col min="1539" max="1539" width="6.42578125" style="291" bestFit="1" customWidth="1"/>
    <col min="1540" max="1540" width="49.140625" style="291" customWidth="1"/>
    <col min="1541" max="1543" width="27.42578125" style="291" bestFit="1" customWidth="1"/>
    <col min="1544" max="1544" width="13.7109375" style="291" customWidth="1"/>
    <col min="1545" max="1545" width="16" style="291" customWidth="1"/>
    <col min="1546" max="1546" width="14.7109375" style="291" customWidth="1"/>
    <col min="1547" max="1792" width="9.140625" style="291"/>
    <col min="1793" max="1793" width="6" style="291" bestFit="1" customWidth="1"/>
    <col min="1794" max="1794" width="8.42578125" style="291" bestFit="1" customWidth="1"/>
    <col min="1795" max="1795" width="6.42578125" style="291" bestFit="1" customWidth="1"/>
    <col min="1796" max="1796" width="49.140625" style="291" customWidth="1"/>
    <col min="1797" max="1799" width="27.42578125" style="291" bestFit="1" customWidth="1"/>
    <col min="1800" max="1800" width="13.7109375" style="291" customWidth="1"/>
    <col min="1801" max="1801" width="16" style="291" customWidth="1"/>
    <col min="1802" max="1802" width="14.7109375" style="291" customWidth="1"/>
    <col min="1803" max="2048" width="9.140625" style="291"/>
    <col min="2049" max="2049" width="6" style="291" bestFit="1" customWidth="1"/>
    <col min="2050" max="2050" width="8.42578125" style="291" bestFit="1" customWidth="1"/>
    <col min="2051" max="2051" width="6.42578125" style="291" bestFit="1" customWidth="1"/>
    <col min="2052" max="2052" width="49.140625" style="291" customWidth="1"/>
    <col min="2053" max="2055" width="27.42578125" style="291" bestFit="1" customWidth="1"/>
    <col min="2056" max="2056" width="13.7109375" style="291" customWidth="1"/>
    <col min="2057" max="2057" width="16" style="291" customWidth="1"/>
    <col min="2058" max="2058" width="14.7109375" style="291" customWidth="1"/>
    <col min="2059" max="2304" width="9.140625" style="291"/>
    <col min="2305" max="2305" width="6" style="291" bestFit="1" customWidth="1"/>
    <col min="2306" max="2306" width="8.42578125" style="291" bestFit="1" customWidth="1"/>
    <col min="2307" max="2307" width="6.42578125" style="291" bestFit="1" customWidth="1"/>
    <col min="2308" max="2308" width="49.140625" style="291" customWidth="1"/>
    <col min="2309" max="2311" width="27.42578125" style="291" bestFit="1" customWidth="1"/>
    <col min="2312" max="2312" width="13.7109375" style="291" customWidth="1"/>
    <col min="2313" max="2313" width="16" style="291" customWidth="1"/>
    <col min="2314" max="2314" width="14.7109375" style="291" customWidth="1"/>
    <col min="2315" max="2560" width="9.140625" style="291"/>
    <col min="2561" max="2561" width="6" style="291" bestFit="1" customWidth="1"/>
    <col min="2562" max="2562" width="8.42578125" style="291" bestFit="1" customWidth="1"/>
    <col min="2563" max="2563" width="6.42578125" style="291" bestFit="1" customWidth="1"/>
    <col min="2564" max="2564" width="49.140625" style="291" customWidth="1"/>
    <col min="2565" max="2567" width="27.42578125" style="291" bestFit="1" customWidth="1"/>
    <col min="2568" max="2568" width="13.7109375" style="291" customWidth="1"/>
    <col min="2569" max="2569" width="16" style="291" customWidth="1"/>
    <col min="2570" max="2570" width="14.7109375" style="291" customWidth="1"/>
    <col min="2571" max="2816" width="9.140625" style="291"/>
    <col min="2817" max="2817" width="6" style="291" bestFit="1" customWidth="1"/>
    <col min="2818" max="2818" width="8.42578125" style="291" bestFit="1" customWidth="1"/>
    <col min="2819" max="2819" width="6.42578125" style="291" bestFit="1" customWidth="1"/>
    <col min="2820" max="2820" width="49.140625" style="291" customWidth="1"/>
    <col min="2821" max="2823" width="27.42578125" style="291" bestFit="1" customWidth="1"/>
    <col min="2824" max="2824" width="13.7109375" style="291" customWidth="1"/>
    <col min="2825" max="2825" width="16" style="291" customWidth="1"/>
    <col min="2826" max="2826" width="14.7109375" style="291" customWidth="1"/>
    <col min="2827" max="3072" width="9.140625" style="291"/>
    <col min="3073" max="3073" width="6" style="291" bestFit="1" customWidth="1"/>
    <col min="3074" max="3074" width="8.42578125" style="291" bestFit="1" customWidth="1"/>
    <col min="3075" max="3075" width="6.42578125" style="291" bestFit="1" customWidth="1"/>
    <col min="3076" max="3076" width="49.140625" style="291" customWidth="1"/>
    <col min="3077" max="3079" width="27.42578125" style="291" bestFit="1" customWidth="1"/>
    <col min="3080" max="3080" width="13.7109375" style="291" customWidth="1"/>
    <col min="3081" max="3081" width="16" style="291" customWidth="1"/>
    <col min="3082" max="3082" width="14.7109375" style="291" customWidth="1"/>
    <col min="3083" max="3328" width="9.140625" style="291"/>
    <col min="3329" max="3329" width="6" style="291" bestFit="1" customWidth="1"/>
    <col min="3330" max="3330" width="8.42578125" style="291" bestFit="1" customWidth="1"/>
    <col min="3331" max="3331" width="6.42578125" style="291" bestFit="1" customWidth="1"/>
    <col min="3332" max="3332" width="49.140625" style="291" customWidth="1"/>
    <col min="3333" max="3335" width="27.42578125" style="291" bestFit="1" customWidth="1"/>
    <col min="3336" max="3336" width="13.7109375" style="291" customWidth="1"/>
    <col min="3337" max="3337" width="16" style="291" customWidth="1"/>
    <col min="3338" max="3338" width="14.7109375" style="291" customWidth="1"/>
    <col min="3339" max="3584" width="9.140625" style="291"/>
    <col min="3585" max="3585" width="6" style="291" bestFit="1" customWidth="1"/>
    <col min="3586" max="3586" width="8.42578125" style="291" bestFit="1" customWidth="1"/>
    <col min="3587" max="3587" width="6.42578125" style="291" bestFit="1" customWidth="1"/>
    <col min="3588" max="3588" width="49.140625" style="291" customWidth="1"/>
    <col min="3589" max="3591" width="27.42578125" style="291" bestFit="1" customWidth="1"/>
    <col min="3592" max="3592" width="13.7109375" style="291" customWidth="1"/>
    <col min="3593" max="3593" width="16" style="291" customWidth="1"/>
    <col min="3594" max="3594" width="14.7109375" style="291" customWidth="1"/>
    <col min="3595" max="3840" width="9.140625" style="291"/>
    <col min="3841" max="3841" width="6" style="291" bestFit="1" customWidth="1"/>
    <col min="3842" max="3842" width="8.42578125" style="291" bestFit="1" customWidth="1"/>
    <col min="3843" max="3843" width="6.42578125" style="291" bestFit="1" customWidth="1"/>
    <col min="3844" max="3844" width="49.140625" style="291" customWidth="1"/>
    <col min="3845" max="3847" width="27.42578125" style="291" bestFit="1" customWidth="1"/>
    <col min="3848" max="3848" width="13.7109375" style="291" customWidth="1"/>
    <col min="3849" max="3849" width="16" style="291" customWidth="1"/>
    <col min="3850" max="3850" width="14.7109375" style="291" customWidth="1"/>
    <col min="3851" max="4096" width="9.140625" style="291"/>
    <col min="4097" max="4097" width="6" style="291" bestFit="1" customWidth="1"/>
    <col min="4098" max="4098" width="8.42578125" style="291" bestFit="1" customWidth="1"/>
    <col min="4099" max="4099" width="6.42578125" style="291" bestFit="1" customWidth="1"/>
    <col min="4100" max="4100" width="49.140625" style="291" customWidth="1"/>
    <col min="4101" max="4103" width="27.42578125" style="291" bestFit="1" customWidth="1"/>
    <col min="4104" max="4104" width="13.7109375" style="291" customWidth="1"/>
    <col min="4105" max="4105" width="16" style="291" customWidth="1"/>
    <col min="4106" max="4106" width="14.7109375" style="291" customWidth="1"/>
    <col min="4107" max="4352" width="9.140625" style="291"/>
    <col min="4353" max="4353" width="6" style="291" bestFit="1" customWidth="1"/>
    <col min="4354" max="4354" width="8.42578125" style="291" bestFit="1" customWidth="1"/>
    <col min="4355" max="4355" width="6.42578125" style="291" bestFit="1" customWidth="1"/>
    <col min="4356" max="4356" width="49.140625" style="291" customWidth="1"/>
    <col min="4357" max="4359" width="27.42578125" style="291" bestFit="1" customWidth="1"/>
    <col min="4360" max="4360" width="13.7109375" style="291" customWidth="1"/>
    <col min="4361" max="4361" width="16" style="291" customWidth="1"/>
    <col min="4362" max="4362" width="14.7109375" style="291" customWidth="1"/>
    <col min="4363" max="4608" width="9.140625" style="291"/>
    <col min="4609" max="4609" width="6" style="291" bestFit="1" customWidth="1"/>
    <col min="4610" max="4610" width="8.42578125" style="291" bestFit="1" customWidth="1"/>
    <col min="4611" max="4611" width="6.42578125" style="291" bestFit="1" customWidth="1"/>
    <col min="4612" max="4612" width="49.140625" style="291" customWidth="1"/>
    <col min="4613" max="4615" width="27.42578125" style="291" bestFit="1" customWidth="1"/>
    <col min="4616" max="4616" width="13.7109375" style="291" customWidth="1"/>
    <col min="4617" max="4617" width="16" style="291" customWidth="1"/>
    <col min="4618" max="4618" width="14.7109375" style="291" customWidth="1"/>
    <col min="4619" max="4864" width="9.140625" style="291"/>
    <col min="4865" max="4865" width="6" style="291" bestFit="1" customWidth="1"/>
    <col min="4866" max="4866" width="8.42578125" style="291" bestFit="1" customWidth="1"/>
    <col min="4867" max="4867" width="6.42578125" style="291" bestFit="1" customWidth="1"/>
    <col min="4868" max="4868" width="49.140625" style="291" customWidth="1"/>
    <col min="4869" max="4871" width="27.42578125" style="291" bestFit="1" customWidth="1"/>
    <col min="4872" max="4872" width="13.7109375" style="291" customWidth="1"/>
    <col min="4873" max="4873" width="16" style="291" customWidth="1"/>
    <col min="4874" max="4874" width="14.7109375" style="291" customWidth="1"/>
    <col min="4875" max="5120" width="9.140625" style="291"/>
    <col min="5121" max="5121" width="6" style="291" bestFit="1" customWidth="1"/>
    <col min="5122" max="5122" width="8.42578125" style="291" bestFit="1" customWidth="1"/>
    <col min="5123" max="5123" width="6.42578125" style="291" bestFit="1" customWidth="1"/>
    <col min="5124" max="5124" width="49.140625" style="291" customWidth="1"/>
    <col min="5125" max="5127" width="27.42578125" style="291" bestFit="1" customWidth="1"/>
    <col min="5128" max="5128" width="13.7109375" style="291" customWidth="1"/>
    <col min="5129" max="5129" width="16" style="291" customWidth="1"/>
    <col min="5130" max="5130" width="14.7109375" style="291" customWidth="1"/>
    <col min="5131" max="5376" width="9.140625" style="291"/>
    <col min="5377" max="5377" width="6" style="291" bestFit="1" customWidth="1"/>
    <col min="5378" max="5378" width="8.42578125" style="291" bestFit="1" customWidth="1"/>
    <col min="5379" max="5379" width="6.42578125" style="291" bestFit="1" customWidth="1"/>
    <col min="5380" max="5380" width="49.140625" style="291" customWidth="1"/>
    <col min="5381" max="5383" width="27.42578125" style="291" bestFit="1" customWidth="1"/>
    <col min="5384" max="5384" width="13.7109375" style="291" customWidth="1"/>
    <col min="5385" max="5385" width="16" style="291" customWidth="1"/>
    <col min="5386" max="5386" width="14.7109375" style="291" customWidth="1"/>
    <col min="5387" max="5632" width="9.140625" style="291"/>
    <col min="5633" max="5633" width="6" style="291" bestFit="1" customWidth="1"/>
    <col min="5634" max="5634" width="8.42578125" style="291" bestFit="1" customWidth="1"/>
    <col min="5635" max="5635" width="6.42578125" style="291" bestFit="1" customWidth="1"/>
    <col min="5636" max="5636" width="49.140625" style="291" customWidth="1"/>
    <col min="5637" max="5639" width="27.42578125" style="291" bestFit="1" customWidth="1"/>
    <col min="5640" max="5640" width="13.7109375" style="291" customWidth="1"/>
    <col min="5641" max="5641" width="16" style="291" customWidth="1"/>
    <col min="5642" max="5642" width="14.7109375" style="291" customWidth="1"/>
    <col min="5643" max="5888" width="9.140625" style="291"/>
    <col min="5889" max="5889" width="6" style="291" bestFit="1" customWidth="1"/>
    <col min="5890" max="5890" width="8.42578125" style="291" bestFit="1" customWidth="1"/>
    <col min="5891" max="5891" width="6.42578125" style="291" bestFit="1" customWidth="1"/>
    <col min="5892" max="5892" width="49.140625" style="291" customWidth="1"/>
    <col min="5893" max="5895" width="27.42578125" style="291" bestFit="1" customWidth="1"/>
    <col min="5896" max="5896" width="13.7109375" style="291" customWidth="1"/>
    <col min="5897" max="5897" width="16" style="291" customWidth="1"/>
    <col min="5898" max="5898" width="14.7109375" style="291" customWidth="1"/>
    <col min="5899" max="6144" width="9.140625" style="291"/>
    <col min="6145" max="6145" width="6" style="291" bestFit="1" customWidth="1"/>
    <col min="6146" max="6146" width="8.42578125" style="291" bestFit="1" customWidth="1"/>
    <col min="6147" max="6147" width="6.42578125" style="291" bestFit="1" customWidth="1"/>
    <col min="6148" max="6148" width="49.140625" style="291" customWidth="1"/>
    <col min="6149" max="6151" width="27.42578125" style="291" bestFit="1" customWidth="1"/>
    <col min="6152" max="6152" width="13.7109375" style="291" customWidth="1"/>
    <col min="6153" max="6153" width="16" style="291" customWidth="1"/>
    <col min="6154" max="6154" width="14.7109375" style="291" customWidth="1"/>
    <col min="6155" max="6400" width="9.140625" style="291"/>
    <col min="6401" max="6401" width="6" style="291" bestFit="1" customWidth="1"/>
    <col min="6402" max="6402" width="8.42578125" style="291" bestFit="1" customWidth="1"/>
    <col min="6403" max="6403" width="6.42578125" style="291" bestFit="1" customWidth="1"/>
    <col min="6404" max="6404" width="49.140625" style="291" customWidth="1"/>
    <col min="6405" max="6407" width="27.42578125" style="291" bestFit="1" customWidth="1"/>
    <col min="6408" max="6408" width="13.7109375" style="291" customWidth="1"/>
    <col min="6409" max="6409" width="16" style="291" customWidth="1"/>
    <col min="6410" max="6410" width="14.7109375" style="291" customWidth="1"/>
    <col min="6411" max="6656" width="9.140625" style="291"/>
    <col min="6657" max="6657" width="6" style="291" bestFit="1" customWidth="1"/>
    <col min="6658" max="6658" width="8.42578125" style="291" bestFit="1" customWidth="1"/>
    <col min="6659" max="6659" width="6.42578125" style="291" bestFit="1" customWidth="1"/>
    <col min="6660" max="6660" width="49.140625" style="291" customWidth="1"/>
    <col min="6661" max="6663" width="27.42578125" style="291" bestFit="1" customWidth="1"/>
    <col min="6664" max="6664" width="13.7109375" style="291" customWidth="1"/>
    <col min="6665" max="6665" width="16" style="291" customWidth="1"/>
    <col min="6666" max="6666" width="14.7109375" style="291" customWidth="1"/>
    <col min="6667" max="6912" width="9.140625" style="291"/>
    <col min="6913" max="6913" width="6" style="291" bestFit="1" customWidth="1"/>
    <col min="6914" max="6914" width="8.42578125" style="291" bestFit="1" customWidth="1"/>
    <col min="6915" max="6915" width="6.42578125" style="291" bestFit="1" customWidth="1"/>
    <col min="6916" max="6916" width="49.140625" style="291" customWidth="1"/>
    <col min="6917" max="6919" width="27.42578125" style="291" bestFit="1" customWidth="1"/>
    <col min="6920" max="6920" width="13.7109375" style="291" customWidth="1"/>
    <col min="6921" max="6921" width="16" style="291" customWidth="1"/>
    <col min="6922" max="6922" width="14.7109375" style="291" customWidth="1"/>
    <col min="6923" max="7168" width="9.140625" style="291"/>
    <col min="7169" max="7169" width="6" style="291" bestFit="1" customWidth="1"/>
    <col min="7170" max="7170" width="8.42578125" style="291" bestFit="1" customWidth="1"/>
    <col min="7171" max="7171" width="6.42578125" style="291" bestFit="1" customWidth="1"/>
    <col min="7172" max="7172" width="49.140625" style="291" customWidth="1"/>
    <col min="7173" max="7175" width="27.42578125" style="291" bestFit="1" customWidth="1"/>
    <col min="7176" max="7176" width="13.7109375" style="291" customWidth="1"/>
    <col min="7177" max="7177" width="16" style="291" customWidth="1"/>
    <col min="7178" max="7178" width="14.7109375" style="291" customWidth="1"/>
    <col min="7179" max="7424" width="9.140625" style="291"/>
    <col min="7425" max="7425" width="6" style="291" bestFit="1" customWidth="1"/>
    <col min="7426" max="7426" width="8.42578125" style="291" bestFit="1" customWidth="1"/>
    <col min="7427" max="7427" width="6.42578125" style="291" bestFit="1" customWidth="1"/>
    <col min="7428" max="7428" width="49.140625" style="291" customWidth="1"/>
    <col min="7429" max="7431" width="27.42578125" style="291" bestFit="1" customWidth="1"/>
    <col min="7432" max="7432" width="13.7109375" style="291" customWidth="1"/>
    <col min="7433" max="7433" width="16" style="291" customWidth="1"/>
    <col min="7434" max="7434" width="14.7109375" style="291" customWidth="1"/>
    <col min="7435" max="7680" width="9.140625" style="291"/>
    <col min="7681" max="7681" width="6" style="291" bestFit="1" customWidth="1"/>
    <col min="7682" max="7682" width="8.42578125" style="291" bestFit="1" customWidth="1"/>
    <col min="7683" max="7683" width="6.42578125" style="291" bestFit="1" customWidth="1"/>
    <col min="7684" max="7684" width="49.140625" style="291" customWidth="1"/>
    <col min="7685" max="7687" width="27.42578125" style="291" bestFit="1" customWidth="1"/>
    <col min="7688" max="7688" width="13.7109375" style="291" customWidth="1"/>
    <col min="7689" max="7689" width="16" style="291" customWidth="1"/>
    <col min="7690" max="7690" width="14.7109375" style="291" customWidth="1"/>
    <col min="7691" max="7936" width="9.140625" style="291"/>
    <col min="7937" max="7937" width="6" style="291" bestFit="1" customWidth="1"/>
    <col min="7938" max="7938" width="8.42578125" style="291" bestFit="1" customWidth="1"/>
    <col min="7939" max="7939" width="6.42578125" style="291" bestFit="1" customWidth="1"/>
    <col min="7940" max="7940" width="49.140625" style="291" customWidth="1"/>
    <col min="7941" max="7943" width="27.42578125" style="291" bestFit="1" customWidth="1"/>
    <col min="7944" max="7944" width="13.7109375" style="291" customWidth="1"/>
    <col min="7945" max="7945" width="16" style="291" customWidth="1"/>
    <col min="7946" max="7946" width="14.7109375" style="291" customWidth="1"/>
    <col min="7947" max="8192" width="9.140625" style="291"/>
    <col min="8193" max="8193" width="6" style="291" bestFit="1" customWidth="1"/>
    <col min="8194" max="8194" width="8.42578125" style="291" bestFit="1" customWidth="1"/>
    <col min="8195" max="8195" width="6.42578125" style="291" bestFit="1" customWidth="1"/>
    <col min="8196" max="8196" width="49.140625" style="291" customWidth="1"/>
    <col min="8197" max="8199" width="27.42578125" style="291" bestFit="1" customWidth="1"/>
    <col min="8200" max="8200" width="13.7109375" style="291" customWidth="1"/>
    <col min="8201" max="8201" width="16" style="291" customWidth="1"/>
    <col min="8202" max="8202" width="14.7109375" style="291" customWidth="1"/>
    <col min="8203" max="8448" width="9.140625" style="291"/>
    <col min="8449" max="8449" width="6" style="291" bestFit="1" customWidth="1"/>
    <col min="8450" max="8450" width="8.42578125" style="291" bestFit="1" customWidth="1"/>
    <col min="8451" max="8451" width="6.42578125" style="291" bestFit="1" customWidth="1"/>
    <col min="8452" max="8452" width="49.140625" style="291" customWidth="1"/>
    <col min="8453" max="8455" width="27.42578125" style="291" bestFit="1" customWidth="1"/>
    <col min="8456" max="8456" width="13.7109375" style="291" customWidth="1"/>
    <col min="8457" max="8457" width="16" style="291" customWidth="1"/>
    <col min="8458" max="8458" width="14.7109375" style="291" customWidth="1"/>
    <col min="8459" max="8704" width="9.140625" style="291"/>
    <col min="8705" max="8705" width="6" style="291" bestFit="1" customWidth="1"/>
    <col min="8706" max="8706" width="8.42578125" style="291" bestFit="1" customWidth="1"/>
    <col min="8707" max="8707" width="6.42578125" style="291" bestFit="1" customWidth="1"/>
    <col min="8708" max="8708" width="49.140625" style="291" customWidth="1"/>
    <col min="8709" max="8711" width="27.42578125" style="291" bestFit="1" customWidth="1"/>
    <col min="8712" max="8712" width="13.7109375" style="291" customWidth="1"/>
    <col min="8713" max="8713" width="16" style="291" customWidth="1"/>
    <col min="8714" max="8714" width="14.7109375" style="291" customWidth="1"/>
    <col min="8715" max="8960" width="9.140625" style="291"/>
    <col min="8961" max="8961" width="6" style="291" bestFit="1" customWidth="1"/>
    <col min="8962" max="8962" width="8.42578125" style="291" bestFit="1" customWidth="1"/>
    <col min="8963" max="8963" width="6.42578125" style="291" bestFit="1" customWidth="1"/>
    <col min="8964" max="8964" width="49.140625" style="291" customWidth="1"/>
    <col min="8965" max="8967" width="27.42578125" style="291" bestFit="1" customWidth="1"/>
    <col min="8968" max="8968" width="13.7109375" style="291" customWidth="1"/>
    <col min="8969" max="8969" width="16" style="291" customWidth="1"/>
    <col min="8970" max="8970" width="14.7109375" style="291" customWidth="1"/>
    <col min="8971" max="9216" width="9.140625" style="291"/>
    <col min="9217" max="9217" width="6" style="291" bestFit="1" customWidth="1"/>
    <col min="9218" max="9218" width="8.42578125" style="291" bestFit="1" customWidth="1"/>
    <col min="9219" max="9219" width="6.42578125" style="291" bestFit="1" customWidth="1"/>
    <col min="9220" max="9220" width="49.140625" style="291" customWidth="1"/>
    <col min="9221" max="9223" width="27.42578125" style="291" bestFit="1" customWidth="1"/>
    <col min="9224" max="9224" width="13.7109375" style="291" customWidth="1"/>
    <col min="9225" max="9225" width="16" style="291" customWidth="1"/>
    <col min="9226" max="9226" width="14.7109375" style="291" customWidth="1"/>
    <col min="9227" max="9472" width="9.140625" style="291"/>
    <col min="9473" max="9473" width="6" style="291" bestFit="1" customWidth="1"/>
    <col min="9474" max="9474" width="8.42578125" style="291" bestFit="1" customWidth="1"/>
    <col min="9475" max="9475" width="6.42578125" style="291" bestFit="1" customWidth="1"/>
    <col min="9476" max="9476" width="49.140625" style="291" customWidth="1"/>
    <col min="9477" max="9479" width="27.42578125" style="291" bestFit="1" customWidth="1"/>
    <col min="9480" max="9480" width="13.7109375" style="291" customWidth="1"/>
    <col min="9481" max="9481" width="16" style="291" customWidth="1"/>
    <col min="9482" max="9482" width="14.7109375" style="291" customWidth="1"/>
    <col min="9483" max="9728" width="9.140625" style="291"/>
    <col min="9729" max="9729" width="6" style="291" bestFit="1" customWidth="1"/>
    <col min="9730" max="9730" width="8.42578125" style="291" bestFit="1" customWidth="1"/>
    <col min="9731" max="9731" width="6.42578125" style="291" bestFit="1" customWidth="1"/>
    <col min="9732" max="9732" width="49.140625" style="291" customWidth="1"/>
    <col min="9733" max="9735" width="27.42578125" style="291" bestFit="1" customWidth="1"/>
    <col min="9736" max="9736" width="13.7109375" style="291" customWidth="1"/>
    <col min="9737" max="9737" width="16" style="291" customWidth="1"/>
    <col min="9738" max="9738" width="14.7109375" style="291" customWidth="1"/>
    <col min="9739" max="9984" width="9.140625" style="291"/>
    <col min="9985" max="9985" width="6" style="291" bestFit="1" customWidth="1"/>
    <col min="9986" max="9986" width="8.42578125" style="291" bestFit="1" customWidth="1"/>
    <col min="9987" max="9987" width="6.42578125" style="291" bestFit="1" customWidth="1"/>
    <col min="9988" max="9988" width="49.140625" style="291" customWidth="1"/>
    <col min="9989" max="9991" width="27.42578125" style="291" bestFit="1" customWidth="1"/>
    <col min="9992" max="9992" width="13.7109375" style="291" customWidth="1"/>
    <col min="9993" max="9993" width="16" style="291" customWidth="1"/>
    <col min="9994" max="9994" width="14.7109375" style="291" customWidth="1"/>
    <col min="9995" max="10240" width="9.140625" style="291"/>
    <col min="10241" max="10241" width="6" style="291" bestFit="1" customWidth="1"/>
    <col min="10242" max="10242" width="8.42578125" style="291" bestFit="1" customWidth="1"/>
    <col min="10243" max="10243" width="6.42578125" style="291" bestFit="1" customWidth="1"/>
    <col min="10244" max="10244" width="49.140625" style="291" customWidth="1"/>
    <col min="10245" max="10247" width="27.42578125" style="291" bestFit="1" customWidth="1"/>
    <col min="10248" max="10248" width="13.7109375" style="291" customWidth="1"/>
    <col min="10249" max="10249" width="16" style="291" customWidth="1"/>
    <col min="10250" max="10250" width="14.7109375" style="291" customWidth="1"/>
    <col min="10251" max="10496" width="9.140625" style="291"/>
    <col min="10497" max="10497" width="6" style="291" bestFit="1" customWidth="1"/>
    <col min="10498" max="10498" width="8.42578125" style="291" bestFit="1" customWidth="1"/>
    <col min="10499" max="10499" width="6.42578125" style="291" bestFit="1" customWidth="1"/>
    <col min="10500" max="10500" width="49.140625" style="291" customWidth="1"/>
    <col min="10501" max="10503" width="27.42578125" style="291" bestFit="1" customWidth="1"/>
    <col min="10504" max="10504" width="13.7109375" style="291" customWidth="1"/>
    <col min="10505" max="10505" width="16" style="291" customWidth="1"/>
    <col min="10506" max="10506" width="14.7109375" style="291" customWidth="1"/>
    <col min="10507" max="10752" width="9.140625" style="291"/>
    <col min="10753" max="10753" width="6" style="291" bestFit="1" customWidth="1"/>
    <col min="10754" max="10754" width="8.42578125" style="291" bestFit="1" customWidth="1"/>
    <col min="10755" max="10755" width="6.42578125" style="291" bestFit="1" customWidth="1"/>
    <col min="10756" max="10756" width="49.140625" style="291" customWidth="1"/>
    <col min="10757" max="10759" width="27.42578125" style="291" bestFit="1" customWidth="1"/>
    <col min="10760" max="10760" width="13.7109375" style="291" customWidth="1"/>
    <col min="10761" max="10761" width="16" style="291" customWidth="1"/>
    <col min="10762" max="10762" width="14.7109375" style="291" customWidth="1"/>
    <col min="10763" max="11008" width="9.140625" style="291"/>
    <col min="11009" max="11009" width="6" style="291" bestFit="1" customWidth="1"/>
    <col min="11010" max="11010" width="8.42578125" style="291" bestFit="1" customWidth="1"/>
    <col min="11011" max="11011" width="6.42578125" style="291" bestFit="1" customWidth="1"/>
    <col min="11012" max="11012" width="49.140625" style="291" customWidth="1"/>
    <col min="11013" max="11015" width="27.42578125" style="291" bestFit="1" customWidth="1"/>
    <col min="11016" max="11016" width="13.7109375" style="291" customWidth="1"/>
    <col min="11017" max="11017" width="16" style="291" customWidth="1"/>
    <col min="11018" max="11018" width="14.7109375" style="291" customWidth="1"/>
    <col min="11019" max="11264" width="9.140625" style="291"/>
    <col min="11265" max="11265" width="6" style="291" bestFit="1" customWidth="1"/>
    <col min="11266" max="11266" width="8.42578125" style="291" bestFit="1" customWidth="1"/>
    <col min="11267" max="11267" width="6.42578125" style="291" bestFit="1" customWidth="1"/>
    <col min="11268" max="11268" width="49.140625" style="291" customWidth="1"/>
    <col min="11269" max="11271" width="27.42578125" style="291" bestFit="1" customWidth="1"/>
    <col min="11272" max="11272" width="13.7109375" style="291" customWidth="1"/>
    <col min="11273" max="11273" width="16" style="291" customWidth="1"/>
    <col min="11274" max="11274" width="14.7109375" style="291" customWidth="1"/>
    <col min="11275" max="11520" width="9.140625" style="291"/>
    <col min="11521" max="11521" width="6" style="291" bestFit="1" customWidth="1"/>
    <col min="11522" max="11522" width="8.42578125" style="291" bestFit="1" customWidth="1"/>
    <col min="11523" max="11523" width="6.42578125" style="291" bestFit="1" customWidth="1"/>
    <col min="11524" max="11524" width="49.140625" style="291" customWidth="1"/>
    <col min="11525" max="11527" width="27.42578125" style="291" bestFit="1" customWidth="1"/>
    <col min="11528" max="11528" width="13.7109375" style="291" customWidth="1"/>
    <col min="11529" max="11529" width="16" style="291" customWidth="1"/>
    <col min="11530" max="11530" width="14.7109375" style="291" customWidth="1"/>
    <col min="11531" max="11776" width="9.140625" style="291"/>
    <col min="11777" max="11777" width="6" style="291" bestFit="1" customWidth="1"/>
    <col min="11778" max="11778" width="8.42578125" style="291" bestFit="1" customWidth="1"/>
    <col min="11779" max="11779" width="6.42578125" style="291" bestFit="1" customWidth="1"/>
    <col min="11780" max="11780" width="49.140625" style="291" customWidth="1"/>
    <col min="11781" max="11783" width="27.42578125" style="291" bestFit="1" customWidth="1"/>
    <col min="11784" max="11784" width="13.7109375" style="291" customWidth="1"/>
    <col min="11785" max="11785" width="16" style="291" customWidth="1"/>
    <col min="11786" max="11786" width="14.7109375" style="291" customWidth="1"/>
    <col min="11787" max="12032" width="9.140625" style="291"/>
    <col min="12033" max="12033" width="6" style="291" bestFit="1" customWidth="1"/>
    <col min="12034" max="12034" width="8.42578125" style="291" bestFit="1" customWidth="1"/>
    <col min="12035" max="12035" width="6.42578125" style="291" bestFit="1" customWidth="1"/>
    <col min="12036" max="12036" width="49.140625" style="291" customWidth="1"/>
    <col min="12037" max="12039" width="27.42578125" style="291" bestFit="1" customWidth="1"/>
    <col min="12040" max="12040" width="13.7109375" style="291" customWidth="1"/>
    <col min="12041" max="12041" width="16" style="291" customWidth="1"/>
    <col min="12042" max="12042" width="14.7109375" style="291" customWidth="1"/>
    <col min="12043" max="12288" width="9.140625" style="291"/>
    <col min="12289" max="12289" width="6" style="291" bestFit="1" customWidth="1"/>
    <col min="12290" max="12290" width="8.42578125" style="291" bestFit="1" customWidth="1"/>
    <col min="12291" max="12291" width="6.42578125" style="291" bestFit="1" customWidth="1"/>
    <col min="12292" max="12292" width="49.140625" style="291" customWidth="1"/>
    <col min="12293" max="12295" width="27.42578125" style="291" bestFit="1" customWidth="1"/>
    <col min="12296" max="12296" width="13.7109375" style="291" customWidth="1"/>
    <col min="12297" max="12297" width="16" style="291" customWidth="1"/>
    <col min="12298" max="12298" width="14.7109375" style="291" customWidth="1"/>
    <col min="12299" max="12544" width="9.140625" style="291"/>
    <col min="12545" max="12545" width="6" style="291" bestFit="1" customWidth="1"/>
    <col min="12546" max="12546" width="8.42578125" style="291" bestFit="1" customWidth="1"/>
    <col min="12547" max="12547" width="6.42578125" style="291" bestFit="1" customWidth="1"/>
    <col min="12548" max="12548" width="49.140625" style="291" customWidth="1"/>
    <col min="12549" max="12551" width="27.42578125" style="291" bestFit="1" customWidth="1"/>
    <col min="12552" max="12552" width="13.7109375" style="291" customWidth="1"/>
    <col min="12553" max="12553" width="16" style="291" customWidth="1"/>
    <col min="12554" max="12554" width="14.7109375" style="291" customWidth="1"/>
    <col min="12555" max="12800" width="9.140625" style="291"/>
    <col min="12801" max="12801" width="6" style="291" bestFit="1" customWidth="1"/>
    <col min="12802" max="12802" width="8.42578125" style="291" bestFit="1" customWidth="1"/>
    <col min="12803" max="12803" width="6.42578125" style="291" bestFit="1" customWidth="1"/>
    <col min="12804" max="12804" width="49.140625" style="291" customWidth="1"/>
    <col min="12805" max="12807" width="27.42578125" style="291" bestFit="1" customWidth="1"/>
    <col min="12808" max="12808" width="13.7109375" style="291" customWidth="1"/>
    <col min="12809" max="12809" width="16" style="291" customWidth="1"/>
    <col min="12810" max="12810" width="14.7109375" style="291" customWidth="1"/>
    <col min="12811" max="13056" width="9.140625" style="291"/>
    <col min="13057" max="13057" width="6" style="291" bestFit="1" customWidth="1"/>
    <col min="13058" max="13058" width="8.42578125" style="291" bestFit="1" customWidth="1"/>
    <col min="13059" max="13059" width="6.42578125" style="291" bestFit="1" customWidth="1"/>
    <col min="13060" max="13060" width="49.140625" style="291" customWidth="1"/>
    <col min="13061" max="13063" width="27.42578125" style="291" bestFit="1" customWidth="1"/>
    <col min="13064" max="13064" width="13.7109375" style="291" customWidth="1"/>
    <col min="13065" max="13065" width="16" style="291" customWidth="1"/>
    <col min="13066" max="13066" width="14.7109375" style="291" customWidth="1"/>
    <col min="13067" max="13312" width="9.140625" style="291"/>
    <col min="13313" max="13313" width="6" style="291" bestFit="1" customWidth="1"/>
    <col min="13314" max="13314" width="8.42578125" style="291" bestFit="1" customWidth="1"/>
    <col min="13315" max="13315" width="6.42578125" style="291" bestFit="1" customWidth="1"/>
    <col min="13316" max="13316" width="49.140625" style="291" customWidth="1"/>
    <col min="13317" max="13319" width="27.42578125" style="291" bestFit="1" customWidth="1"/>
    <col min="13320" max="13320" width="13.7109375" style="291" customWidth="1"/>
    <col min="13321" max="13321" width="16" style="291" customWidth="1"/>
    <col min="13322" max="13322" width="14.7109375" style="291" customWidth="1"/>
    <col min="13323" max="13568" width="9.140625" style="291"/>
    <col min="13569" max="13569" width="6" style="291" bestFit="1" customWidth="1"/>
    <col min="13570" max="13570" width="8.42578125" style="291" bestFit="1" customWidth="1"/>
    <col min="13571" max="13571" width="6.42578125" style="291" bestFit="1" customWidth="1"/>
    <col min="13572" max="13572" width="49.140625" style="291" customWidth="1"/>
    <col min="13573" max="13575" width="27.42578125" style="291" bestFit="1" customWidth="1"/>
    <col min="13576" max="13576" width="13.7109375" style="291" customWidth="1"/>
    <col min="13577" max="13577" width="16" style="291" customWidth="1"/>
    <col min="13578" max="13578" width="14.7109375" style="291" customWidth="1"/>
    <col min="13579" max="13824" width="9.140625" style="291"/>
    <col min="13825" max="13825" width="6" style="291" bestFit="1" customWidth="1"/>
    <col min="13826" max="13826" width="8.42578125" style="291" bestFit="1" customWidth="1"/>
    <col min="13827" max="13827" width="6.42578125" style="291" bestFit="1" customWidth="1"/>
    <col min="13828" max="13828" width="49.140625" style="291" customWidth="1"/>
    <col min="13829" max="13831" width="27.42578125" style="291" bestFit="1" customWidth="1"/>
    <col min="13832" max="13832" width="13.7109375" style="291" customWidth="1"/>
    <col min="13833" max="13833" width="16" style="291" customWidth="1"/>
    <col min="13834" max="13834" width="14.7109375" style="291" customWidth="1"/>
    <col min="13835" max="14080" width="9.140625" style="291"/>
    <col min="14081" max="14081" width="6" style="291" bestFit="1" customWidth="1"/>
    <col min="14082" max="14082" width="8.42578125" style="291" bestFit="1" customWidth="1"/>
    <col min="14083" max="14083" width="6.42578125" style="291" bestFit="1" customWidth="1"/>
    <col min="14084" max="14084" width="49.140625" style="291" customWidth="1"/>
    <col min="14085" max="14087" width="27.42578125" style="291" bestFit="1" customWidth="1"/>
    <col min="14088" max="14088" width="13.7109375" style="291" customWidth="1"/>
    <col min="14089" max="14089" width="16" style="291" customWidth="1"/>
    <col min="14090" max="14090" width="14.7109375" style="291" customWidth="1"/>
    <col min="14091" max="14336" width="9.140625" style="291"/>
    <col min="14337" max="14337" width="6" style="291" bestFit="1" customWidth="1"/>
    <col min="14338" max="14338" width="8.42578125" style="291" bestFit="1" customWidth="1"/>
    <col min="14339" max="14339" width="6.42578125" style="291" bestFit="1" customWidth="1"/>
    <col min="14340" max="14340" width="49.140625" style="291" customWidth="1"/>
    <col min="14341" max="14343" width="27.42578125" style="291" bestFit="1" customWidth="1"/>
    <col min="14344" max="14344" width="13.7109375" style="291" customWidth="1"/>
    <col min="14345" max="14345" width="16" style="291" customWidth="1"/>
    <col min="14346" max="14346" width="14.7109375" style="291" customWidth="1"/>
    <col min="14347" max="14592" width="9.140625" style="291"/>
    <col min="14593" max="14593" width="6" style="291" bestFit="1" customWidth="1"/>
    <col min="14594" max="14594" width="8.42578125" style="291" bestFit="1" customWidth="1"/>
    <col min="14595" max="14595" width="6.42578125" style="291" bestFit="1" customWidth="1"/>
    <col min="14596" max="14596" width="49.140625" style="291" customWidth="1"/>
    <col min="14597" max="14599" width="27.42578125" style="291" bestFit="1" customWidth="1"/>
    <col min="14600" max="14600" width="13.7109375" style="291" customWidth="1"/>
    <col min="14601" max="14601" width="16" style="291" customWidth="1"/>
    <col min="14602" max="14602" width="14.7109375" style="291" customWidth="1"/>
    <col min="14603" max="14848" width="9.140625" style="291"/>
    <col min="14849" max="14849" width="6" style="291" bestFit="1" customWidth="1"/>
    <col min="14850" max="14850" width="8.42578125" style="291" bestFit="1" customWidth="1"/>
    <col min="14851" max="14851" width="6.42578125" style="291" bestFit="1" customWidth="1"/>
    <col min="14852" max="14852" width="49.140625" style="291" customWidth="1"/>
    <col min="14853" max="14855" width="27.42578125" style="291" bestFit="1" customWidth="1"/>
    <col min="14856" max="14856" width="13.7109375" style="291" customWidth="1"/>
    <col min="14857" max="14857" width="16" style="291" customWidth="1"/>
    <col min="14858" max="14858" width="14.7109375" style="291" customWidth="1"/>
    <col min="14859" max="15104" width="9.140625" style="291"/>
    <col min="15105" max="15105" width="6" style="291" bestFit="1" customWidth="1"/>
    <col min="15106" max="15106" width="8.42578125" style="291" bestFit="1" customWidth="1"/>
    <col min="15107" max="15107" width="6.42578125" style="291" bestFit="1" customWidth="1"/>
    <col min="15108" max="15108" width="49.140625" style="291" customWidth="1"/>
    <col min="15109" max="15111" width="27.42578125" style="291" bestFit="1" customWidth="1"/>
    <col min="15112" max="15112" width="13.7109375" style="291" customWidth="1"/>
    <col min="15113" max="15113" width="16" style="291" customWidth="1"/>
    <col min="15114" max="15114" width="14.7109375" style="291" customWidth="1"/>
    <col min="15115" max="15360" width="9.140625" style="291"/>
    <col min="15361" max="15361" width="6" style="291" bestFit="1" customWidth="1"/>
    <col min="15362" max="15362" width="8.42578125" style="291" bestFit="1" customWidth="1"/>
    <col min="15363" max="15363" width="6.42578125" style="291" bestFit="1" customWidth="1"/>
    <col min="15364" max="15364" width="49.140625" style="291" customWidth="1"/>
    <col min="15365" max="15367" width="27.42578125" style="291" bestFit="1" customWidth="1"/>
    <col min="15368" max="15368" width="13.7109375" style="291" customWidth="1"/>
    <col min="15369" max="15369" width="16" style="291" customWidth="1"/>
    <col min="15370" max="15370" width="14.7109375" style="291" customWidth="1"/>
    <col min="15371" max="15616" width="9.140625" style="291"/>
    <col min="15617" max="15617" width="6" style="291" bestFit="1" customWidth="1"/>
    <col min="15618" max="15618" width="8.42578125" style="291" bestFit="1" customWidth="1"/>
    <col min="15619" max="15619" width="6.42578125" style="291" bestFit="1" customWidth="1"/>
    <col min="15620" max="15620" width="49.140625" style="291" customWidth="1"/>
    <col min="15621" max="15623" width="27.42578125" style="291" bestFit="1" customWidth="1"/>
    <col min="15624" max="15624" width="13.7109375" style="291" customWidth="1"/>
    <col min="15625" max="15625" width="16" style="291" customWidth="1"/>
    <col min="15626" max="15626" width="14.7109375" style="291" customWidth="1"/>
    <col min="15627" max="15872" width="9.140625" style="291"/>
    <col min="15873" max="15873" width="6" style="291" bestFit="1" customWidth="1"/>
    <col min="15874" max="15874" width="8.42578125" style="291" bestFit="1" customWidth="1"/>
    <col min="15875" max="15875" width="6.42578125" style="291" bestFit="1" customWidth="1"/>
    <col min="15876" max="15876" width="49.140625" style="291" customWidth="1"/>
    <col min="15877" max="15879" width="27.42578125" style="291" bestFit="1" customWidth="1"/>
    <col min="15880" max="15880" width="13.7109375" style="291" customWidth="1"/>
    <col min="15881" max="15881" width="16" style="291" customWidth="1"/>
    <col min="15882" max="15882" width="14.7109375" style="291" customWidth="1"/>
    <col min="15883" max="16128" width="9.140625" style="291"/>
    <col min="16129" max="16129" width="6" style="291" bestFit="1" customWidth="1"/>
    <col min="16130" max="16130" width="8.42578125" style="291" bestFit="1" customWidth="1"/>
    <col min="16131" max="16131" width="6.42578125" style="291" bestFit="1" customWidth="1"/>
    <col min="16132" max="16132" width="49.140625" style="291" customWidth="1"/>
    <col min="16133" max="16135" width="27.42578125" style="291" bestFit="1" customWidth="1"/>
    <col min="16136" max="16136" width="13.7109375" style="291" customWidth="1"/>
    <col min="16137" max="16137" width="16" style="291" customWidth="1"/>
    <col min="16138" max="16138" width="14.7109375" style="291" customWidth="1"/>
    <col min="16139" max="16384" width="9.140625" style="291"/>
  </cols>
  <sheetData>
    <row r="1" spans="1:10" ht="13.5" customHeight="1" x14ac:dyDescent="0.25">
      <c r="A1" s="471"/>
      <c r="B1" s="472"/>
      <c r="C1" s="472"/>
      <c r="D1" s="473"/>
      <c r="E1" s="290" t="s">
        <v>386</v>
      </c>
      <c r="F1" s="290" t="s">
        <v>386</v>
      </c>
      <c r="G1" s="290" t="s">
        <v>386</v>
      </c>
      <c r="H1" s="474" t="s">
        <v>387</v>
      </c>
      <c r="I1" s="474" t="s">
        <v>388</v>
      </c>
    </row>
    <row r="2" spans="1:10" ht="36.75" customHeight="1" x14ac:dyDescent="0.25">
      <c r="A2" s="471" t="s">
        <v>389</v>
      </c>
      <c r="B2" s="472"/>
      <c r="C2" s="472"/>
      <c r="D2" s="473"/>
      <c r="E2" s="292" t="s">
        <v>390</v>
      </c>
      <c r="F2" s="292" t="s">
        <v>462</v>
      </c>
      <c r="G2" s="292" t="s">
        <v>461</v>
      </c>
      <c r="H2" s="475"/>
      <c r="I2" s="475"/>
    </row>
    <row r="3" spans="1:10" ht="12" customHeight="1" x14ac:dyDescent="0.25">
      <c r="A3" s="471"/>
      <c r="B3" s="472"/>
      <c r="C3" s="472"/>
      <c r="D3" s="473"/>
      <c r="E3" s="290" t="s">
        <v>391</v>
      </c>
      <c r="F3" s="290" t="s">
        <v>391</v>
      </c>
      <c r="G3" s="290" t="s">
        <v>391</v>
      </c>
      <c r="H3" s="475"/>
      <c r="I3" s="475"/>
    </row>
    <row r="4" spans="1:10" ht="20.100000000000001" customHeight="1" x14ac:dyDescent="0.25">
      <c r="A4" s="477"/>
      <c r="B4" s="478"/>
      <c r="C4" s="478"/>
      <c r="D4" s="479"/>
      <c r="E4" s="293" t="s">
        <v>392</v>
      </c>
      <c r="F4" s="293" t="s">
        <v>463</v>
      </c>
      <c r="G4" s="293" t="s">
        <v>392</v>
      </c>
      <c r="H4" s="475"/>
      <c r="I4" s="475"/>
    </row>
    <row r="5" spans="1:10" ht="12" customHeight="1" x14ac:dyDescent="0.25">
      <c r="A5" s="471" t="s">
        <v>393</v>
      </c>
      <c r="B5" s="472"/>
      <c r="C5" s="472"/>
      <c r="D5" s="473"/>
      <c r="E5" s="290" t="s">
        <v>394</v>
      </c>
      <c r="F5" s="290" t="s">
        <v>394</v>
      </c>
      <c r="G5" s="290" t="s">
        <v>394</v>
      </c>
      <c r="H5" s="475"/>
      <c r="I5" s="475"/>
    </row>
    <row r="6" spans="1:10" ht="20.100000000000001" customHeight="1" x14ac:dyDescent="0.25">
      <c r="A6" s="480"/>
      <c r="B6" s="481"/>
      <c r="C6" s="481"/>
      <c r="D6" s="482"/>
      <c r="E6" s="294"/>
      <c r="F6" s="294"/>
      <c r="G6" s="294" t="s">
        <v>460</v>
      </c>
      <c r="H6" s="475"/>
      <c r="I6" s="475"/>
      <c r="J6" s="295"/>
    </row>
    <row r="7" spans="1:10" ht="12.75" customHeight="1" x14ac:dyDescent="0.25">
      <c r="A7" s="480"/>
      <c r="B7" s="481"/>
      <c r="C7" s="481"/>
      <c r="D7" s="482"/>
      <c r="E7" s="290" t="s">
        <v>395</v>
      </c>
      <c r="F7" s="290" t="s">
        <v>395</v>
      </c>
      <c r="G7" s="290" t="s">
        <v>395</v>
      </c>
      <c r="H7" s="475"/>
      <c r="I7" s="475"/>
      <c r="J7" s="295"/>
    </row>
    <row r="8" spans="1:10" ht="18.75" customHeight="1" x14ac:dyDescent="0.25">
      <c r="A8" s="480"/>
      <c r="B8" s="481"/>
      <c r="C8" s="481"/>
      <c r="D8" s="482"/>
      <c r="E8" s="293"/>
      <c r="F8" s="293" t="s">
        <v>464</v>
      </c>
      <c r="G8" s="293" t="s">
        <v>459</v>
      </c>
      <c r="H8" s="475"/>
      <c r="I8" s="475"/>
      <c r="J8" s="295"/>
    </row>
    <row r="9" spans="1:10" ht="18.75" customHeight="1" x14ac:dyDescent="0.25">
      <c r="A9" s="483"/>
      <c r="B9" s="484"/>
      <c r="C9" s="484"/>
      <c r="D9" s="485"/>
      <c r="E9" s="290" t="s">
        <v>396</v>
      </c>
      <c r="F9" s="290" t="s">
        <v>396</v>
      </c>
      <c r="G9" s="290" t="s">
        <v>396</v>
      </c>
      <c r="H9" s="475"/>
      <c r="I9" s="475"/>
      <c r="J9" s="295"/>
    </row>
    <row r="10" spans="1:10" ht="18.75" customHeight="1" x14ac:dyDescent="0.25">
      <c r="A10" s="296"/>
      <c r="B10" s="297"/>
      <c r="C10" s="297"/>
      <c r="D10" s="298"/>
      <c r="E10" s="342"/>
      <c r="F10" s="342" t="s">
        <v>465</v>
      </c>
      <c r="G10" s="299" t="s">
        <v>458</v>
      </c>
      <c r="H10" s="475"/>
      <c r="I10" s="475"/>
      <c r="J10" s="295"/>
    </row>
    <row r="11" spans="1:10" ht="12.75" customHeight="1" x14ac:dyDescent="0.25">
      <c r="A11" s="290" t="s">
        <v>0</v>
      </c>
      <c r="B11" s="290" t="s">
        <v>3</v>
      </c>
      <c r="C11" s="290" t="s">
        <v>397</v>
      </c>
      <c r="D11" s="290" t="s">
        <v>398</v>
      </c>
      <c r="E11" s="290" t="s">
        <v>5</v>
      </c>
      <c r="F11" s="290" t="s">
        <v>5</v>
      </c>
      <c r="G11" s="290" t="s">
        <v>5</v>
      </c>
      <c r="H11" s="476"/>
      <c r="I11" s="476"/>
    </row>
    <row r="12" spans="1:10" x14ac:dyDescent="0.25">
      <c r="A12" s="300">
        <v>1</v>
      </c>
      <c r="B12" s="301">
        <v>1</v>
      </c>
      <c r="C12" s="302" t="s">
        <v>108</v>
      </c>
      <c r="D12" s="303" t="s">
        <v>334</v>
      </c>
      <c r="E12" s="304">
        <v>93</v>
      </c>
      <c r="F12" s="305">
        <v>65.900000000000006</v>
      </c>
      <c r="G12" s="304">
        <v>124</v>
      </c>
      <c r="H12" s="306">
        <f>MEDIAN(E12:G12)</f>
        <v>93</v>
      </c>
      <c r="I12" s="306">
        <f>H12*B12</f>
        <v>93</v>
      </c>
      <c r="J12" s="295"/>
    </row>
    <row r="13" spans="1:10" ht="15" customHeight="1" x14ac:dyDescent="0.25">
      <c r="A13" s="307" t="s">
        <v>399</v>
      </c>
      <c r="B13" s="308"/>
      <c r="C13" s="308"/>
      <c r="D13" s="308"/>
      <c r="E13" s="308">
        <f>SUM(E12:E12)</f>
        <v>93</v>
      </c>
      <c r="F13" s="308">
        <f>SUM(F12:F12)</f>
        <v>65.900000000000006</v>
      </c>
      <c r="G13" s="308">
        <f>SUM(G12:G12)</f>
        <v>124</v>
      </c>
      <c r="H13" s="309"/>
      <c r="I13" s="310">
        <f>SUM(I12:I12)</f>
        <v>93</v>
      </c>
    </row>
    <row r="14" spans="1:10" ht="12.75" customHeight="1" x14ac:dyDescent="0.25">
      <c r="A14" s="486"/>
      <c r="B14" s="486"/>
      <c r="C14" s="486"/>
      <c r="D14" s="311"/>
      <c r="E14" s="290" t="s">
        <v>400</v>
      </c>
      <c r="F14" s="290" t="s">
        <v>400</v>
      </c>
      <c r="G14" s="290" t="s">
        <v>400</v>
      </c>
      <c r="H14" s="312"/>
      <c r="I14" s="312"/>
    </row>
    <row r="15" spans="1:10" ht="12.75" customHeight="1" x14ac:dyDescent="0.25">
      <c r="A15" s="487" t="s">
        <v>401</v>
      </c>
      <c r="B15" s="488"/>
      <c r="C15" s="489"/>
      <c r="D15" s="496"/>
      <c r="E15" s="290" t="s">
        <v>402</v>
      </c>
      <c r="F15" s="290" t="s">
        <v>402</v>
      </c>
      <c r="G15" s="290" t="s">
        <v>402</v>
      </c>
      <c r="H15" s="313"/>
      <c r="I15" s="313"/>
    </row>
    <row r="16" spans="1:10" ht="31.5" customHeight="1" x14ac:dyDescent="0.25">
      <c r="A16" s="490"/>
      <c r="B16" s="491"/>
      <c r="C16" s="492"/>
      <c r="D16" s="497"/>
      <c r="E16" s="314"/>
      <c r="F16" s="314"/>
      <c r="G16" s="314"/>
      <c r="H16" s="313"/>
      <c r="I16" s="313"/>
    </row>
    <row r="17" spans="1:9" ht="12.75" customHeight="1" x14ac:dyDescent="0.25">
      <c r="A17" s="490"/>
      <c r="B17" s="491"/>
      <c r="C17" s="492"/>
      <c r="D17" s="497"/>
      <c r="E17" s="290"/>
      <c r="F17" s="290"/>
      <c r="G17" s="290"/>
      <c r="H17" s="313"/>
      <c r="I17" s="313"/>
    </row>
    <row r="18" spans="1:9" ht="20.25" customHeight="1" x14ac:dyDescent="0.25">
      <c r="A18" s="493"/>
      <c r="B18" s="494"/>
      <c r="C18" s="495"/>
      <c r="D18" s="498"/>
      <c r="E18" s="302"/>
      <c r="F18" s="302"/>
      <c r="G18" s="302"/>
      <c r="H18" s="313"/>
      <c r="I18" s="313"/>
    </row>
    <row r="19" spans="1:9" ht="12.75" customHeight="1" x14ac:dyDescent="0.25">
      <c r="A19" s="499" t="s">
        <v>403</v>
      </c>
      <c r="B19" s="499"/>
      <c r="C19" s="499"/>
      <c r="D19" s="315" t="s">
        <v>404</v>
      </c>
      <c r="E19" s="500"/>
      <c r="F19" s="500"/>
      <c r="G19" s="500"/>
      <c r="H19" s="313"/>
      <c r="I19" s="313"/>
    </row>
    <row r="20" spans="1:9" ht="23.25" customHeight="1" x14ac:dyDescent="0.25">
      <c r="A20" s="468"/>
      <c r="B20" s="468"/>
      <c r="C20" s="468"/>
      <c r="D20" s="316"/>
      <c r="E20" s="469"/>
      <c r="F20" s="470"/>
      <c r="G20" s="317"/>
      <c r="H20" s="318"/>
      <c r="I20" s="318"/>
    </row>
    <row r="21" spans="1:9" ht="11.1" customHeight="1" x14ac:dyDescent="0.25"/>
    <row r="22" spans="1:9" x14ac:dyDescent="0.25">
      <c r="A22" s="319"/>
      <c r="B22" s="320"/>
      <c r="C22" s="320"/>
      <c r="D22" s="320"/>
      <c r="E22" s="320"/>
      <c r="F22" s="320"/>
      <c r="G22" s="320"/>
      <c r="H22" s="320"/>
      <c r="I22" s="321"/>
    </row>
    <row r="23" spans="1:9" x14ac:dyDescent="0.25">
      <c r="A23" s="322"/>
      <c r="I23" s="323"/>
    </row>
    <row r="24" spans="1:9" x14ac:dyDescent="0.25">
      <c r="A24" s="322"/>
      <c r="I24" s="323"/>
    </row>
    <row r="25" spans="1:9" x14ac:dyDescent="0.25">
      <c r="A25" s="322"/>
      <c r="I25" s="323"/>
    </row>
    <row r="26" spans="1:9" x14ac:dyDescent="0.25">
      <c r="A26" s="322"/>
      <c r="I26" s="323"/>
    </row>
    <row r="27" spans="1:9" x14ac:dyDescent="0.25">
      <c r="A27" s="322"/>
      <c r="I27" s="323"/>
    </row>
    <row r="28" spans="1:9" x14ac:dyDescent="0.25">
      <c r="A28" s="322"/>
      <c r="I28" s="323"/>
    </row>
    <row r="29" spans="1:9" x14ac:dyDescent="0.25">
      <c r="A29" s="322"/>
      <c r="I29" s="323"/>
    </row>
    <row r="30" spans="1:9" x14ac:dyDescent="0.25">
      <c r="A30" s="322"/>
      <c r="I30" s="323"/>
    </row>
    <row r="31" spans="1:9" x14ac:dyDescent="0.25">
      <c r="A31" s="322"/>
      <c r="I31" s="323"/>
    </row>
    <row r="32" spans="1:9" ht="117" customHeight="1" x14ac:dyDescent="0.25">
      <c r="A32" s="324"/>
      <c r="B32" s="325"/>
      <c r="C32" s="325"/>
      <c r="D32" s="325"/>
      <c r="E32" s="325"/>
      <c r="F32" s="325"/>
      <c r="G32" s="325"/>
      <c r="H32" s="325"/>
      <c r="I32" s="326"/>
    </row>
  </sheetData>
  <mergeCells count="14">
    <mergeCell ref="A20:C20"/>
    <mergeCell ref="E20:F20"/>
    <mergeCell ref="A1:D1"/>
    <mergeCell ref="H1:H11"/>
    <mergeCell ref="I1:I11"/>
    <mergeCell ref="A2:D2"/>
    <mergeCell ref="A3:D3"/>
    <mergeCell ref="A4:D4"/>
    <mergeCell ref="A5:D9"/>
    <mergeCell ref="A14:C14"/>
    <mergeCell ref="A15:C18"/>
    <mergeCell ref="D15:D18"/>
    <mergeCell ref="A19:C19"/>
    <mergeCell ref="E19:G19"/>
  </mergeCells>
  <dataValidations disablePrompts="1" count="1">
    <dataValidation allowBlank="1" showInputMessage="1" showErrorMessage="1" promptTitle="CÉLULA COM FÓRMULA" prompt="NÃO DIGITAR. CÉLULA COM FÓRMULA." sqref="A13 IW13 SS13 ACO13 AMK13 AWG13 BGC13 BPY13 BZU13 CJQ13 CTM13 DDI13 DNE13 DXA13 EGW13 EQS13 FAO13 FKK13 FUG13 GEC13 GNY13 GXU13 HHQ13 HRM13 IBI13 ILE13 IVA13 JEW13 JOS13 JYO13 KIK13 KSG13 LCC13 LLY13 LVU13 MFQ13 MPM13 MZI13 NJE13 NTA13 OCW13 OMS13 OWO13 PGK13 PQG13 QAC13 QJY13 QTU13 RDQ13 RNM13 RXI13 SHE13 SRA13 TAW13 TKS13 TUO13 UEK13 UOG13 UYC13 VHY13 VRU13 WBQ13 WLM13 WVI13 A65549 IW65549 SS65549 ACO65549 AMK65549 AWG65549 BGC65549 BPY65549 BZU65549 CJQ65549 CTM65549 DDI65549 DNE65549 DXA65549 EGW65549 EQS65549 FAO65549 FKK65549 FUG65549 GEC65549 GNY65549 GXU65549 HHQ65549 HRM65549 IBI65549 ILE65549 IVA65549 JEW65549 JOS65549 JYO65549 KIK65549 KSG65549 LCC65549 LLY65549 LVU65549 MFQ65549 MPM65549 MZI65549 NJE65549 NTA65549 OCW65549 OMS65549 OWO65549 PGK65549 PQG65549 QAC65549 QJY65549 QTU65549 RDQ65549 RNM65549 RXI65549 SHE65549 SRA65549 TAW65549 TKS65549 TUO65549 UEK65549 UOG65549 UYC65549 VHY65549 VRU65549 WBQ65549 WLM65549 WVI65549 A131085 IW131085 SS131085 ACO131085 AMK131085 AWG131085 BGC131085 BPY131085 BZU131085 CJQ131085 CTM131085 DDI131085 DNE131085 DXA131085 EGW131085 EQS131085 FAO131085 FKK131085 FUG131085 GEC131085 GNY131085 GXU131085 HHQ131085 HRM131085 IBI131085 ILE131085 IVA131085 JEW131085 JOS131085 JYO131085 KIK131085 KSG131085 LCC131085 LLY131085 LVU131085 MFQ131085 MPM131085 MZI131085 NJE131085 NTA131085 OCW131085 OMS131085 OWO131085 PGK131085 PQG131085 QAC131085 QJY131085 QTU131085 RDQ131085 RNM131085 RXI131085 SHE131085 SRA131085 TAW131085 TKS131085 TUO131085 UEK131085 UOG131085 UYC131085 VHY131085 VRU131085 WBQ131085 WLM131085 WVI131085 A196621 IW196621 SS196621 ACO196621 AMK196621 AWG196621 BGC196621 BPY196621 BZU196621 CJQ196621 CTM196621 DDI196621 DNE196621 DXA196621 EGW196621 EQS196621 FAO196621 FKK196621 FUG196621 GEC196621 GNY196621 GXU196621 HHQ196621 HRM196621 IBI196621 ILE196621 IVA196621 JEW196621 JOS196621 JYO196621 KIK196621 KSG196621 LCC196621 LLY196621 LVU196621 MFQ196621 MPM196621 MZI196621 NJE196621 NTA196621 OCW196621 OMS196621 OWO196621 PGK196621 PQG196621 QAC196621 QJY196621 QTU196621 RDQ196621 RNM196621 RXI196621 SHE196621 SRA196621 TAW196621 TKS196621 TUO196621 UEK196621 UOG196621 UYC196621 VHY196621 VRU196621 WBQ196621 WLM196621 WVI196621 A262157 IW262157 SS262157 ACO262157 AMK262157 AWG262157 BGC262157 BPY262157 BZU262157 CJQ262157 CTM262157 DDI262157 DNE262157 DXA262157 EGW262157 EQS262157 FAO262157 FKK262157 FUG262157 GEC262157 GNY262157 GXU262157 HHQ262157 HRM262157 IBI262157 ILE262157 IVA262157 JEW262157 JOS262157 JYO262157 KIK262157 KSG262157 LCC262157 LLY262157 LVU262157 MFQ262157 MPM262157 MZI262157 NJE262157 NTA262157 OCW262157 OMS262157 OWO262157 PGK262157 PQG262157 QAC262157 QJY262157 QTU262157 RDQ262157 RNM262157 RXI262157 SHE262157 SRA262157 TAW262157 TKS262157 TUO262157 UEK262157 UOG262157 UYC262157 VHY262157 VRU262157 WBQ262157 WLM262157 WVI262157 A327693 IW327693 SS327693 ACO327693 AMK327693 AWG327693 BGC327693 BPY327693 BZU327693 CJQ327693 CTM327693 DDI327693 DNE327693 DXA327693 EGW327693 EQS327693 FAO327693 FKK327693 FUG327693 GEC327693 GNY327693 GXU327693 HHQ327693 HRM327693 IBI327693 ILE327693 IVA327693 JEW327693 JOS327693 JYO327693 KIK327693 KSG327693 LCC327693 LLY327693 LVU327693 MFQ327693 MPM327693 MZI327693 NJE327693 NTA327693 OCW327693 OMS327693 OWO327693 PGK327693 PQG327693 QAC327693 QJY327693 QTU327693 RDQ327693 RNM327693 RXI327693 SHE327693 SRA327693 TAW327693 TKS327693 TUO327693 UEK327693 UOG327693 UYC327693 VHY327693 VRU327693 WBQ327693 WLM327693 WVI327693 A393229 IW393229 SS393229 ACO393229 AMK393229 AWG393229 BGC393229 BPY393229 BZU393229 CJQ393229 CTM393229 DDI393229 DNE393229 DXA393229 EGW393229 EQS393229 FAO393229 FKK393229 FUG393229 GEC393229 GNY393229 GXU393229 HHQ393229 HRM393229 IBI393229 ILE393229 IVA393229 JEW393229 JOS393229 JYO393229 KIK393229 KSG393229 LCC393229 LLY393229 LVU393229 MFQ393229 MPM393229 MZI393229 NJE393229 NTA393229 OCW393229 OMS393229 OWO393229 PGK393229 PQG393229 QAC393229 QJY393229 QTU393229 RDQ393229 RNM393229 RXI393229 SHE393229 SRA393229 TAW393229 TKS393229 TUO393229 UEK393229 UOG393229 UYC393229 VHY393229 VRU393229 WBQ393229 WLM393229 WVI393229 A458765 IW458765 SS458765 ACO458765 AMK458765 AWG458765 BGC458765 BPY458765 BZU458765 CJQ458765 CTM458765 DDI458765 DNE458765 DXA458765 EGW458765 EQS458765 FAO458765 FKK458765 FUG458765 GEC458765 GNY458765 GXU458765 HHQ458765 HRM458765 IBI458765 ILE458765 IVA458765 JEW458765 JOS458765 JYO458765 KIK458765 KSG458765 LCC458765 LLY458765 LVU458765 MFQ458765 MPM458765 MZI458765 NJE458765 NTA458765 OCW458765 OMS458765 OWO458765 PGK458765 PQG458765 QAC458765 QJY458765 QTU458765 RDQ458765 RNM458765 RXI458765 SHE458765 SRA458765 TAW458765 TKS458765 TUO458765 UEK458765 UOG458765 UYC458765 VHY458765 VRU458765 WBQ458765 WLM458765 WVI458765 A524301 IW524301 SS524301 ACO524301 AMK524301 AWG524301 BGC524301 BPY524301 BZU524301 CJQ524301 CTM524301 DDI524301 DNE524301 DXA524301 EGW524301 EQS524301 FAO524301 FKK524301 FUG524301 GEC524301 GNY524301 GXU524301 HHQ524301 HRM524301 IBI524301 ILE524301 IVA524301 JEW524301 JOS524301 JYO524301 KIK524301 KSG524301 LCC524301 LLY524301 LVU524301 MFQ524301 MPM524301 MZI524301 NJE524301 NTA524301 OCW524301 OMS524301 OWO524301 PGK524301 PQG524301 QAC524301 QJY524301 QTU524301 RDQ524301 RNM524301 RXI524301 SHE524301 SRA524301 TAW524301 TKS524301 TUO524301 UEK524301 UOG524301 UYC524301 VHY524301 VRU524301 WBQ524301 WLM524301 WVI524301 A589837 IW589837 SS589837 ACO589837 AMK589837 AWG589837 BGC589837 BPY589837 BZU589837 CJQ589837 CTM589837 DDI589837 DNE589837 DXA589837 EGW589837 EQS589837 FAO589837 FKK589837 FUG589837 GEC589837 GNY589837 GXU589837 HHQ589837 HRM589837 IBI589837 ILE589837 IVA589837 JEW589837 JOS589837 JYO589837 KIK589837 KSG589837 LCC589837 LLY589837 LVU589837 MFQ589837 MPM589837 MZI589837 NJE589837 NTA589837 OCW589837 OMS589837 OWO589837 PGK589837 PQG589837 QAC589837 QJY589837 QTU589837 RDQ589837 RNM589837 RXI589837 SHE589837 SRA589837 TAW589837 TKS589837 TUO589837 UEK589837 UOG589837 UYC589837 VHY589837 VRU589837 WBQ589837 WLM589837 WVI589837 A655373 IW655373 SS655373 ACO655373 AMK655373 AWG655373 BGC655373 BPY655373 BZU655373 CJQ655373 CTM655373 DDI655373 DNE655373 DXA655373 EGW655373 EQS655373 FAO655373 FKK655373 FUG655373 GEC655373 GNY655373 GXU655373 HHQ655373 HRM655373 IBI655373 ILE655373 IVA655373 JEW655373 JOS655373 JYO655373 KIK655373 KSG655373 LCC655373 LLY655373 LVU655373 MFQ655373 MPM655373 MZI655373 NJE655373 NTA655373 OCW655373 OMS655373 OWO655373 PGK655373 PQG655373 QAC655373 QJY655373 QTU655373 RDQ655373 RNM655373 RXI655373 SHE655373 SRA655373 TAW655373 TKS655373 TUO655373 UEK655373 UOG655373 UYC655373 VHY655373 VRU655373 WBQ655373 WLM655373 WVI655373 A720909 IW720909 SS720909 ACO720909 AMK720909 AWG720909 BGC720909 BPY720909 BZU720909 CJQ720909 CTM720909 DDI720909 DNE720909 DXA720909 EGW720909 EQS720909 FAO720909 FKK720909 FUG720909 GEC720909 GNY720909 GXU720909 HHQ720909 HRM720909 IBI720909 ILE720909 IVA720909 JEW720909 JOS720909 JYO720909 KIK720909 KSG720909 LCC720909 LLY720909 LVU720909 MFQ720909 MPM720909 MZI720909 NJE720909 NTA720909 OCW720909 OMS720909 OWO720909 PGK720909 PQG720909 QAC720909 QJY720909 QTU720909 RDQ720909 RNM720909 RXI720909 SHE720909 SRA720909 TAW720909 TKS720909 TUO720909 UEK720909 UOG720909 UYC720909 VHY720909 VRU720909 WBQ720909 WLM720909 WVI720909 A786445 IW786445 SS786445 ACO786445 AMK786445 AWG786445 BGC786445 BPY786445 BZU786445 CJQ786445 CTM786445 DDI786445 DNE786445 DXA786445 EGW786445 EQS786445 FAO786445 FKK786445 FUG786445 GEC786445 GNY786445 GXU786445 HHQ786445 HRM786445 IBI786445 ILE786445 IVA786445 JEW786445 JOS786445 JYO786445 KIK786445 KSG786445 LCC786445 LLY786445 LVU786445 MFQ786445 MPM786445 MZI786445 NJE786445 NTA786445 OCW786445 OMS786445 OWO786445 PGK786445 PQG786445 QAC786445 QJY786445 QTU786445 RDQ786445 RNM786445 RXI786445 SHE786445 SRA786445 TAW786445 TKS786445 TUO786445 UEK786445 UOG786445 UYC786445 VHY786445 VRU786445 WBQ786445 WLM786445 WVI786445 A851981 IW851981 SS851981 ACO851981 AMK851981 AWG851981 BGC851981 BPY851981 BZU851981 CJQ851981 CTM851981 DDI851981 DNE851981 DXA851981 EGW851981 EQS851981 FAO851981 FKK851981 FUG851981 GEC851981 GNY851981 GXU851981 HHQ851981 HRM851981 IBI851981 ILE851981 IVA851981 JEW851981 JOS851981 JYO851981 KIK851981 KSG851981 LCC851981 LLY851981 LVU851981 MFQ851981 MPM851981 MZI851981 NJE851981 NTA851981 OCW851981 OMS851981 OWO851981 PGK851981 PQG851981 QAC851981 QJY851981 QTU851981 RDQ851981 RNM851981 RXI851981 SHE851981 SRA851981 TAW851981 TKS851981 TUO851981 UEK851981 UOG851981 UYC851981 VHY851981 VRU851981 WBQ851981 WLM851981 WVI851981 A917517 IW917517 SS917517 ACO917517 AMK917517 AWG917517 BGC917517 BPY917517 BZU917517 CJQ917517 CTM917517 DDI917517 DNE917517 DXA917517 EGW917517 EQS917517 FAO917517 FKK917517 FUG917517 GEC917517 GNY917517 GXU917517 HHQ917517 HRM917517 IBI917517 ILE917517 IVA917517 JEW917517 JOS917517 JYO917517 KIK917517 KSG917517 LCC917517 LLY917517 LVU917517 MFQ917517 MPM917517 MZI917517 NJE917517 NTA917517 OCW917517 OMS917517 OWO917517 PGK917517 PQG917517 QAC917517 QJY917517 QTU917517 RDQ917517 RNM917517 RXI917517 SHE917517 SRA917517 TAW917517 TKS917517 TUO917517 UEK917517 UOG917517 UYC917517 VHY917517 VRU917517 WBQ917517 WLM917517 WVI917517 A983053 IW983053 SS983053 ACO983053 AMK983053 AWG983053 BGC983053 BPY983053 BZU983053 CJQ983053 CTM983053 DDI983053 DNE983053 DXA983053 EGW983053 EQS983053 FAO983053 FKK983053 FUG983053 GEC983053 GNY983053 GXU983053 HHQ983053 HRM983053 IBI983053 ILE983053 IVA983053 JEW983053 JOS983053 JYO983053 KIK983053 KSG983053 LCC983053 LLY983053 LVU983053 MFQ983053 MPM983053 MZI983053 NJE983053 NTA983053 OCW983053 OMS983053 OWO983053 PGK983053 PQG983053 QAC983053 QJY983053 QTU983053 RDQ983053 RNM983053 RXI983053 SHE983053 SRA983053 TAW983053 TKS983053 TUO983053 UEK983053 UOG983053 UYC983053 VHY983053 VRU983053 WBQ983053 WLM983053 WVI983053"/>
  </dataValidations>
  <hyperlinks>
    <hyperlink ref="G10" r:id="rId1"/>
    <hyperlink ref="F10" r:id="rId2"/>
  </hyperlinks>
  <printOptions verticalCentered="1"/>
  <pageMargins left="0.19685039370078741" right="0.19685039370078741" top="0.78740157480314965" bottom="0.59055118110236227" header="0.39370078740157483" footer="0.31496062992125984"/>
  <pageSetup paperSize="9" scale="75" orientation="landscape" r:id="rId3"/>
  <headerFooter>
    <oddFooter>&amp;R&amp;G</oddFooter>
  </headerFooter>
  <drawing r:id="rId4"/>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view="pageBreakPreview" zoomScaleNormal="100" zoomScaleSheetLayoutView="100" workbookViewId="0">
      <selection activeCell="F16" sqref="F16"/>
    </sheetView>
  </sheetViews>
  <sheetFormatPr defaultRowHeight="12.75" x14ac:dyDescent="0.25"/>
  <cols>
    <col min="1" max="1" width="6" style="291" bestFit="1" customWidth="1"/>
    <col min="2" max="2" width="8.42578125" style="291" bestFit="1" customWidth="1"/>
    <col min="3" max="3" width="6.42578125" style="291" bestFit="1" customWidth="1"/>
    <col min="4" max="4" width="49.140625" style="291" customWidth="1"/>
    <col min="5" max="7" width="27.42578125" style="291" bestFit="1" customWidth="1"/>
    <col min="8" max="8" width="13.7109375" style="291" customWidth="1"/>
    <col min="9" max="9" width="16" style="291" customWidth="1"/>
    <col min="10" max="10" width="14.7109375" style="291" customWidth="1"/>
    <col min="11" max="256" width="9.140625" style="291"/>
    <col min="257" max="257" width="6" style="291" bestFit="1" customWidth="1"/>
    <col min="258" max="258" width="8.42578125" style="291" bestFit="1" customWidth="1"/>
    <col min="259" max="259" width="6.42578125" style="291" bestFit="1" customWidth="1"/>
    <col min="260" max="260" width="49.140625" style="291" customWidth="1"/>
    <col min="261" max="263" width="27.42578125" style="291" bestFit="1" customWidth="1"/>
    <col min="264" max="264" width="13.7109375" style="291" customWidth="1"/>
    <col min="265" max="265" width="16" style="291" customWidth="1"/>
    <col min="266" max="266" width="14.7109375" style="291" customWidth="1"/>
    <col min="267" max="512" width="9.140625" style="291"/>
    <col min="513" max="513" width="6" style="291" bestFit="1" customWidth="1"/>
    <col min="514" max="514" width="8.42578125" style="291" bestFit="1" customWidth="1"/>
    <col min="515" max="515" width="6.42578125" style="291" bestFit="1" customWidth="1"/>
    <col min="516" max="516" width="49.140625" style="291" customWidth="1"/>
    <col min="517" max="519" width="27.42578125" style="291" bestFit="1" customWidth="1"/>
    <col min="520" max="520" width="13.7109375" style="291" customWidth="1"/>
    <col min="521" max="521" width="16" style="291" customWidth="1"/>
    <col min="522" max="522" width="14.7109375" style="291" customWidth="1"/>
    <col min="523" max="768" width="9.140625" style="291"/>
    <col min="769" max="769" width="6" style="291" bestFit="1" customWidth="1"/>
    <col min="770" max="770" width="8.42578125" style="291" bestFit="1" customWidth="1"/>
    <col min="771" max="771" width="6.42578125" style="291" bestFit="1" customWidth="1"/>
    <col min="772" max="772" width="49.140625" style="291" customWidth="1"/>
    <col min="773" max="775" width="27.42578125" style="291" bestFit="1" customWidth="1"/>
    <col min="776" max="776" width="13.7109375" style="291" customWidth="1"/>
    <col min="777" max="777" width="16" style="291" customWidth="1"/>
    <col min="778" max="778" width="14.7109375" style="291" customWidth="1"/>
    <col min="779" max="1024" width="9.140625" style="291"/>
    <col min="1025" max="1025" width="6" style="291" bestFit="1" customWidth="1"/>
    <col min="1026" max="1026" width="8.42578125" style="291" bestFit="1" customWidth="1"/>
    <col min="1027" max="1027" width="6.42578125" style="291" bestFit="1" customWidth="1"/>
    <col min="1028" max="1028" width="49.140625" style="291" customWidth="1"/>
    <col min="1029" max="1031" width="27.42578125" style="291" bestFit="1" customWidth="1"/>
    <col min="1032" max="1032" width="13.7109375" style="291" customWidth="1"/>
    <col min="1033" max="1033" width="16" style="291" customWidth="1"/>
    <col min="1034" max="1034" width="14.7109375" style="291" customWidth="1"/>
    <col min="1035" max="1280" width="9.140625" style="291"/>
    <col min="1281" max="1281" width="6" style="291" bestFit="1" customWidth="1"/>
    <col min="1282" max="1282" width="8.42578125" style="291" bestFit="1" customWidth="1"/>
    <col min="1283" max="1283" width="6.42578125" style="291" bestFit="1" customWidth="1"/>
    <col min="1284" max="1284" width="49.140625" style="291" customWidth="1"/>
    <col min="1285" max="1287" width="27.42578125" style="291" bestFit="1" customWidth="1"/>
    <col min="1288" max="1288" width="13.7109375" style="291" customWidth="1"/>
    <col min="1289" max="1289" width="16" style="291" customWidth="1"/>
    <col min="1290" max="1290" width="14.7109375" style="291" customWidth="1"/>
    <col min="1291" max="1536" width="9.140625" style="291"/>
    <col min="1537" max="1537" width="6" style="291" bestFit="1" customWidth="1"/>
    <col min="1538" max="1538" width="8.42578125" style="291" bestFit="1" customWidth="1"/>
    <col min="1539" max="1539" width="6.42578125" style="291" bestFit="1" customWidth="1"/>
    <col min="1540" max="1540" width="49.140625" style="291" customWidth="1"/>
    <col min="1541" max="1543" width="27.42578125" style="291" bestFit="1" customWidth="1"/>
    <col min="1544" max="1544" width="13.7109375" style="291" customWidth="1"/>
    <col min="1545" max="1545" width="16" style="291" customWidth="1"/>
    <col min="1546" max="1546" width="14.7109375" style="291" customWidth="1"/>
    <col min="1547" max="1792" width="9.140625" style="291"/>
    <col min="1793" max="1793" width="6" style="291" bestFit="1" customWidth="1"/>
    <col min="1794" max="1794" width="8.42578125" style="291" bestFit="1" customWidth="1"/>
    <col min="1795" max="1795" width="6.42578125" style="291" bestFit="1" customWidth="1"/>
    <col min="1796" max="1796" width="49.140625" style="291" customWidth="1"/>
    <col min="1797" max="1799" width="27.42578125" style="291" bestFit="1" customWidth="1"/>
    <col min="1800" max="1800" width="13.7109375" style="291" customWidth="1"/>
    <col min="1801" max="1801" width="16" style="291" customWidth="1"/>
    <col min="1802" max="1802" width="14.7109375" style="291" customWidth="1"/>
    <col min="1803" max="2048" width="9.140625" style="291"/>
    <col min="2049" max="2049" width="6" style="291" bestFit="1" customWidth="1"/>
    <col min="2050" max="2050" width="8.42578125" style="291" bestFit="1" customWidth="1"/>
    <col min="2051" max="2051" width="6.42578125" style="291" bestFit="1" customWidth="1"/>
    <col min="2052" max="2052" width="49.140625" style="291" customWidth="1"/>
    <col min="2053" max="2055" width="27.42578125" style="291" bestFit="1" customWidth="1"/>
    <col min="2056" max="2056" width="13.7109375" style="291" customWidth="1"/>
    <col min="2057" max="2057" width="16" style="291" customWidth="1"/>
    <col min="2058" max="2058" width="14.7109375" style="291" customWidth="1"/>
    <col min="2059" max="2304" width="9.140625" style="291"/>
    <col min="2305" max="2305" width="6" style="291" bestFit="1" customWidth="1"/>
    <col min="2306" max="2306" width="8.42578125" style="291" bestFit="1" customWidth="1"/>
    <col min="2307" max="2307" width="6.42578125" style="291" bestFit="1" customWidth="1"/>
    <col min="2308" max="2308" width="49.140625" style="291" customWidth="1"/>
    <col min="2309" max="2311" width="27.42578125" style="291" bestFit="1" customWidth="1"/>
    <col min="2312" max="2312" width="13.7109375" style="291" customWidth="1"/>
    <col min="2313" max="2313" width="16" style="291" customWidth="1"/>
    <col min="2314" max="2314" width="14.7109375" style="291" customWidth="1"/>
    <col min="2315" max="2560" width="9.140625" style="291"/>
    <col min="2561" max="2561" width="6" style="291" bestFit="1" customWidth="1"/>
    <col min="2562" max="2562" width="8.42578125" style="291" bestFit="1" customWidth="1"/>
    <col min="2563" max="2563" width="6.42578125" style="291" bestFit="1" customWidth="1"/>
    <col min="2564" max="2564" width="49.140625" style="291" customWidth="1"/>
    <col min="2565" max="2567" width="27.42578125" style="291" bestFit="1" customWidth="1"/>
    <col min="2568" max="2568" width="13.7109375" style="291" customWidth="1"/>
    <col min="2569" max="2569" width="16" style="291" customWidth="1"/>
    <col min="2570" max="2570" width="14.7109375" style="291" customWidth="1"/>
    <col min="2571" max="2816" width="9.140625" style="291"/>
    <col min="2817" max="2817" width="6" style="291" bestFit="1" customWidth="1"/>
    <col min="2818" max="2818" width="8.42578125" style="291" bestFit="1" customWidth="1"/>
    <col min="2819" max="2819" width="6.42578125" style="291" bestFit="1" customWidth="1"/>
    <col min="2820" max="2820" width="49.140625" style="291" customWidth="1"/>
    <col min="2821" max="2823" width="27.42578125" style="291" bestFit="1" customWidth="1"/>
    <col min="2824" max="2824" width="13.7109375" style="291" customWidth="1"/>
    <col min="2825" max="2825" width="16" style="291" customWidth="1"/>
    <col min="2826" max="2826" width="14.7109375" style="291" customWidth="1"/>
    <col min="2827" max="3072" width="9.140625" style="291"/>
    <col min="3073" max="3073" width="6" style="291" bestFit="1" customWidth="1"/>
    <col min="3074" max="3074" width="8.42578125" style="291" bestFit="1" customWidth="1"/>
    <col min="3075" max="3075" width="6.42578125" style="291" bestFit="1" customWidth="1"/>
    <col min="3076" max="3076" width="49.140625" style="291" customWidth="1"/>
    <col min="3077" max="3079" width="27.42578125" style="291" bestFit="1" customWidth="1"/>
    <col min="3080" max="3080" width="13.7109375" style="291" customWidth="1"/>
    <col min="3081" max="3081" width="16" style="291" customWidth="1"/>
    <col min="3082" max="3082" width="14.7109375" style="291" customWidth="1"/>
    <col min="3083" max="3328" width="9.140625" style="291"/>
    <col min="3329" max="3329" width="6" style="291" bestFit="1" customWidth="1"/>
    <col min="3330" max="3330" width="8.42578125" style="291" bestFit="1" customWidth="1"/>
    <col min="3331" max="3331" width="6.42578125" style="291" bestFit="1" customWidth="1"/>
    <col min="3332" max="3332" width="49.140625" style="291" customWidth="1"/>
    <col min="3333" max="3335" width="27.42578125" style="291" bestFit="1" customWidth="1"/>
    <col min="3336" max="3336" width="13.7109375" style="291" customWidth="1"/>
    <col min="3337" max="3337" width="16" style="291" customWidth="1"/>
    <col min="3338" max="3338" width="14.7109375" style="291" customWidth="1"/>
    <col min="3339" max="3584" width="9.140625" style="291"/>
    <col min="3585" max="3585" width="6" style="291" bestFit="1" customWidth="1"/>
    <col min="3586" max="3586" width="8.42578125" style="291" bestFit="1" customWidth="1"/>
    <col min="3587" max="3587" width="6.42578125" style="291" bestFit="1" customWidth="1"/>
    <col min="3588" max="3588" width="49.140625" style="291" customWidth="1"/>
    <col min="3589" max="3591" width="27.42578125" style="291" bestFit="1" customWidth="1"/>
    <col min="3592" max="3592" width="13.7109375" style="291" customWidth="1"/>
    <col min="3593" max="3593" width="16" style="291" customWidth="1"/>
    <col min="3594" max="3594" width="14.7109375" style="291" customWidth="1"/>
    <col min="3595" max="3840" width="9.140625" style="291"/>
    <col min="3841" max="3841" width="6" style="291" bestFit="1" customWidth="1"/>
    <col min="3842" max="3842" width="8.42578125" style="291" bestFit="1" customWidth="1"/>
    <col min="3843" max="3843" width="6.42578125" style="291" bestFit="1" customWidth="1"/>
    <col min="3844" max="3844" width="49.140625" style="291" customWidth="1"/>
    <col min="3845" max="3847" width="27.42578125" style="291" bestFit="1" customWidth="1"/>
    <col min="3848" max="3848" width="13.7109375" style="291" customWidth="1"/>
    <col min="3849" max="3849" width="16" style="291" customWidth="1"/>
    <col min="3850" max="3850" width="14.7109375" style="291" customWidth="1"/>
    <col min="3851" max="4096" width="9.140625" style="291"/>
    <col min="4097" max="4097" width="6" style="291" bestFit="1" customWidth="1"/>
    <col min="4098" max="4098" width="8.42578125" style="291" bestFit="1" customWidth="1"/>
    <col min="4099" max="4099" width="6.42578125" style="291" bestFit="1" customWidth="1"/>
    <col min="4100" max="4100" width="49.140625" style="291" customWidth="1"/>
    <col min="4101" max="4103" width="27.42578125" style="291" bestFit="1" customWidth="1"/>
    <col min="4104" max="4104" width="13.7109375" style="291" customWidth="1"/>
    <col min="4105" max="4105" width="16" style="291" customWidth="1"/>
    <col min="4106" max="4106" width="14.7109375" style="291" customWidth="1"/>
    <col min="4107" max="4352" width="9.140625" style="291"/>
    <col min="4353" max="4353" width="6" style="291" bestFit="1" customWidth="1"/>
    <col min="4354" max="4354" width="8.42578125" style="291" bestFit="1" customWidth="1"/>
    <col min="4355" max="4355" width="6.42578125" style="291" bestFit="1" customWidth="1"/>
    <col min="4356" max="4356" width="49.140625" style="291" customWidth="1"/>
    <col min="4357" max="4359" width="27.42578125" style="291" bestFit="1" customWidth="1"/>
    <col min="4360" max="4360" width="13.7109375" style="291" customWidth="1"/>
    <col min="4361" max="4361" width="16" style="291" customWidth="1"/>
    <col min="4362" max="4362" width="14.7109375" style="291" customWidth="1"/>
    <col min="4363" max="4608" width="9.140625" style="291"/>
    <col min="4609" max="4609" width="6" style="291" bestFit="1" customWidth="1"/>
    <col min="4610" max="4610" width="8.42578125" style="291" bestFit="1" customWidth="1"/>
    <col min="4611" max="4611" width="6.42578125" style="291" bestFit="1" customWidth="1"/>
    <col min="4612" max="4612" width="49.140625" style="291" customWidth="1"/>
    <col min="4613" max="4615" width="27.42578125" style="291" bestFit="1" customWidth="1"/>
    <col min="4616" max="4616" width="13.7109375" style="291" customWidth="1"/>
    <col min="4617" max="4617" width="16" style="291" customWidth="1"/>
    <col min="4618" max="4618" width="14.7109375" style="291" customWidth="1"/>
    <col min="4619" max="4864" width="9.140625" style="291"/>
    <col min="4865" max="4865" width="6" style="291" bestFit="1" customWidth="1"/>
    <col min="4866" max="4866" width="8.42578125" style="291" bestFit="1" customWidth="1"/>
    <col min="4867" max="4867" width="6.42578125" style="291" bestFit="1" customWidth="1"/>
    <col min="4868" max="4868" width="49.140625" style="291" customWidth="1"/>
    <col min="4869" max="4871" width="27.42578125" style="291" bestFit="1" customWidth="1"/>
    <col min="4872" max="4872" width="13.7109375" style="291" customWidth="1"/>
    <col min="4873" max="4873" width="16" style="291" customWidth="1"/>
    <col min="4874" max="4874" width="14.7109375" style="291" customWidth="1"/>
    <col min="4875" max="5120" width="9.140625" style="291"/>
    <col min="5121" max="5121" width="6" style="291" bestFit="1" customWidth="1"/>
    <col min="5122" max="5122" width="8.42578125" style="291" bestFit="1" customWidth="1"/>
    <col min="5123" max="5123" width="6.42578125" style="291" bestFit="1" customWidth="1"/>
    <col min="5124" max="5124" width="49.140625" style="291" customWidth="1"/>
    <col min="5125" max="5127" width="27.42578125" style="291" bestFit="1" customWidth="1"/>
    <col min="5128" max="5128" width="13.7109375" style="291" customWidth="1"/>
    <col min="5129" max="5129" width="16" style="291" customWidth="1"/>
    <col min="5130" max="5130" width="14.7109375" style="291" customWidth="1"/>
    <col min="5131" max="5376" width="9.140625" style="291"/>
    <col min="5377" max="5377" width="6" style="291" bestFit="1" customWidth="1"/>
    <col min="5378" max="5378" width="8.42578125" style="291" bestFit="1" customWidth="1"/>
    <col min="5379" max="5379" width="6.42578125" style="291" bestFit="1" customWidth="1"/>
    <col min="5380" max="5380" width="49.140625" style="291" customWidth="1"/>
    <col min="5381" max="5383" width="27.42578125" style="291" bestFit="1" customWidth="1"/>
    <col min="5384" max="5384" width="13.7109375" style="291" customWidth="1"/>
    <col min="5385" max="5385" width="16" style="291" customWidth="1"/>
    <col min="5386" max="5386" width="14.7109375" style="291" customWidth="1"/>
    <col min="5387" max="5632" width="9.140625" style="291"/>
    <col min="5633" max="5633" width="6" style="291" bestFit="1" customWidth="1"/>
    <col min="5634" max="5634" width="8.42578125" style="291" bestFit="1" customWidth="1"/>
    <col min="5635" max="5635" width="6.42578125" style="291" bestFit="1" customWidth="1"/>
    <col min="5636" max="5636" width="49.140625" style="291" customWidth="1"/>
    <col min="5637" max="5639" width="27.42578125" style="291" bestFit="1" customWidth="1"/>
    <col min="5640" max="5640" width="13.7109375" style="291" customWidth="1"/>
    <col min="5641" max="5641" width="16" style="291" customWidth="1"/>
    <col min="5642" max="5642" width="14.7109375" style="291" customWidth="1"/>
    <col min="5643" max="5888" width="9.140625" style="291"/>
    <col min="5889" max="5889" width="6" style="291" bestFit="1" customWidth="1"/>
    <col min="5890" max="5890" width="8.42578125" style="291" bestFit="1" customWidth="1"/>
    <col min="5891" max="5891" width="6.42578125" style="291" bestFit="1" customWidth="1"/>
    <col min="5892" max="5892" width="49.140625" style="291" customWidth="1"/>
    <col min="5893" max="5895" width="27.42578125" style="291" bestFit="1" customWidth="1"/>
    <col min="5896" max="5896" width="13.7109375" style="291" customWidth="1"/>
    <col min="5897" max="5897" width="16" style="291" customWidth="1"/>
    <col min="5898" max="5898" width="14.7109375" style="291" customWidth="1"/>
    <col min="5899" max="6144" width="9.140625" style="291"/>
    <col min="6145" max="6145" width="6" style="291" bestFit="1" customWidth="1"/>
    <col min="6146" max="6146" width="8.42578125" style="291" bestFit="1" customWidth="1"/>
    <col min="6147" max="6147" width="6.42578125" style="291" bestFit="1" customWidth="1"/>
    <col min="6148" max="6148" width="49.140625" style="291" customWidth="1"/>
    <col min="6149" max="6151" width="27.42578125" style="291" bestFit="1" customWidth="1"/>
    <col min="6152" max="6152" width="13.7109375" style="291" customWidth="1"/>
    <col min="6153" max="6153" width="16" style="291" customWidth="1"/>
    <col min="6154" max="6154" width="14.7109375" style="291" customWidth="1"/>
    <col min="6155" max="6400" width="9.140625" style="291"/>
    <col min="6401" max="6401" width="6" style="291" bestFit="1" customWidth="1"/>
    <col min="6402" max="6402" width="8.42578125" style="291" bestFit="1" customWidth="1"/>
    <col min="6403" max="6403" width="6.42578125" style="291" bestFit="1" customWidth="1"/>
    <col min="6404" max="6404" width="49.140625" style="291" customWidth="1"/>
    <col min="6405" max="6407" width="27.42578125" style="291" bestFit="1" customWidth="1"/>
    <col min="6408" max="6408" width="13.7109375" style="291" customWidth="1"/>
    <col min="6409" max="6409" width="16" style="291" customWidth="1"/>
    <col min="6410" max="6410" width="14.7109375" style="291" customWidth="1"/>
    <col min="6411" max="6656" width="9.140625" style="291"/>
    <col min="6657" max="6657" width="6" style="291" bestFit="1" customWidth="1"/>
    <col min="6658" max="6658" width="8.42578125" style="291" bestFit="1" customWidth="1"/>
    <col min="6659" max="6659" width="6.42578125" style="291" bestFit="1" customWidth="1"/>
    <col min="6660" max="6660" width="49.140625" style="291" customWidth="1"/>
    <col min="6661" max="6663" width="27.42578125" style="291" bestFit="1" customWidth="1"/>
    <col min="6664" max="6664" width="13.7109375" style="291" customWidth="1"/>
    <col min="6665" max="6665" width="16" style="291" customWidth="1"/>
    <col min="6666" max="6666" width="14.7109375" style="291" customWidth="1"/>
    <col min="6667" max="6912" width="9.140625" style="291"/>
    <col min="6913" max="6913" width="6" style="291" bestFit="1" customWidth="1"/>
    <col min="6914" max="6914" width="8.42578125" style="291" bestFit="1" customWidth="1"/>
    <col min="6915" max="6915" width="6.42578125" style="291" bestFit="1" customWidth="1"/>
    <col min="6916" max="6916" width="49.140625" style="291" customWidth="1"/>
    <col min="6917" max="6919" width="27.42578125" style="291" bestFit="1" customWidth="1"/>
    <col min="6920" max="6920" width="13.7109375" style="291" customWidth="1"/>
    <col min="6921" max="6921" width="16" style="291" customWidth="1"/>
    <col min="6922" max="6922" width="14.7109375" style="291" customWidth="1"/>
    <col min="6923" max="7168" width="9.140625" style="291"/>
    <col min="7169" max="7169" width="6" style="291" bestFit="1" customWidth="1"/>
    <col min="7170" max="7170" width="8.42578125" style="291" bestFit="1" customWidth="1"/>
    <col min="7171" max="7171" width="6.42578125" style="291" bestFit="1" customWidth="1"/>
    <col min="7172" max="7172" width="49.140625" style="291" customWidth="1"/>
    <col min="7173" max="7175" width="27.42578125" style="291" bestFit="1" customWidth="1"/>
    <col min="7176" max="7176" width="13.7109375" style="291" customWidth="1"/>
    <col min="7177" max="7177" width="16" style="291" customWidth="1"/>
    <col min="7178" max="7178" width="14.7109375" style="291" customWidth="1"/>
    <col min="7179" max="7424" width="9.140625" style="291"/>
    <col min="7425" max="7425" width="6" style="291" bestFit="1" customWidth="1"/>
    <col min="7426" max="7426" width="8.42578125" style="291" bestFit="1" customWidth="1"/>
    <col min="7427" max="7427" width="6.42578125" style="291" bestFit="1" customWidth="1"/>
    <col min="7428" max="7428" width="49.140625" style="291" customWidth="1"/>
    <col min="7429" max="7431" width="27.42578125" style="291" bestFit="1" customWidth="1"/>
    <col min="7432" max="7432" width="13.7109375" style="291" customWidth="1"/>
    <col min="7433" max="7433" width="16" style="291" customWidth="1"/>
    <col min="7434" max="7434" width="14.7109375" style="291" customWidth="1"/>
    <col min="7435" max="7680" width="9.140625" style="291"/>
    <col min="7681" max="7681" width="6" style="291" bestFit="1" customWidth="1"/>
    <col min="7682" max="7682" width="8.42578125" style="291" bestFit="1" customWidth="1"/>
    <col min="7683" max="7683" width="6.42578125" style="291" bestFit="1" customWidth="1"/>
    <col min="7684" max="7684" width="49.140625" style="291" customWidth="1"/>
    <col min="7685" max="7687" width="27.42578125" style="291" bestFit="1" customWidth="1"/>
    <col min="7688" max="7688" width="13.7109375" style="291" customWidth="1"/>
    <col min="7689" max="7689" width="16" style="291" customWidth="1"/>
    <col min="7690" max="7690" width="14.7109375" style="291" customWidth="1"/>
    <col min="7691" max="7936" width="9.140625" style="291"/>
    <col min="7937" max="7937" width="6" style="291" bestFit="1" customWidth="1"/>
    <col min="7938" max="7938" width="8.42578125" style="291" bestFit="1" customWidth="1"/>
    <col min="7939" max="7939" width="6.42578125" style="291" bestFit="1" customWidth="1"/>
    <col min="7940" max="7940" width="49.140625" style="291" customWidth="1"/>
    <col min="7941" max="7943" width="27.42578125" style="291" bestFit="1" customWidth="1"/>
    <col min="7944" max="7944" width="13.7109375" style="291" customWidth="1"/>
    <col min="7945" max="7945" width="16" style="291" customWidth="1"/>
    <col min="7946" max="7946" width="14.7109375" style="291" customWidth="1"/>
    <col min="7947" max="8192" width="9.140625" style="291"/>
    <col min="8193" max="8193" width="6" style="291" bestFit="1" customWidth="1"/>
    <col min="8194" max="8194" width="8.42578125" style="291" bestFit="1" customWidth="1"/>
    <col min="8195" max="8195" width="6.42578125" style="291" bestFit="1" customWidth="1"/>
    <col min="8196" max="8196" width="49.140625" style="291" customWidth="1"/>
    <col min="8197" max="8199" width="27.42578125" style="291" bestFit="1" customWidth="1"/>
    <col min="8200" max="8200" width="13.7109375" style="291" customWidth="1"/>
    <col min="8201" max="8201" width="16" style="291" customWidth="1"/>
    <col min="8202" max="8202" width="14.7109375" style="291" customWidth="1"/>
    <col min="8203" max="8448" width="9.140625" style="291"/>
    <col min="8449" max="8449" width="6" style="291" bestFit="1" customWidth="1"/>
    <col min="8450" max="8450" width="8.42578125" style="291" bestFit="1" customWidth="1"/>
    <col min="8451" max="8451" width="6.42578125" style="291" bestFit="1" customWidth="1"/>
    <col min="8452" max="8452" width="49.140625" style="291" customWidth="1"/>
    <col min="8453" max="8455" width="27.42578125" style="291" bestFit="1" customWidth="1"/>
    <col min="8456" max="8456" width="13.7109375" style="291" customWidth="1"/>
    <col min="8457" max="8457" width="16" style="291" customWidth="1"/>
    <col min="8458" max="8458" width="14.7109375" style="291" customWidth="1"/>
    <col min="8459" max="8704" width="9.140625" style="291"/>
    <col min="8705" max="8705" width="6" style="291" bestFit="1" customWidth="1"/>
    <col min="8706" max="8706" width="8.42578125" style="291" bestFit="1" customWidth="1"/>
    <col min="8707" max="8707" width="6.42578125" style="291" bestFit="1" customWidth="1"/>
    <col min="8708" max="8708" width="49.140625" style="291" customWidth="1"/>
    <col min="8709" max="8711" width="27.42578125" style="291" bestFit="1" customWidth="1"/>
    <col min="8712" max="8712" width="13.7109375" style="291" customWidth="1"/>
    <col min="8713" max="8713" width="16" style="291" customWidth="1"/>
    <col min="8714" max="8714" width="14.7109375" style="291" customWidth="1"/>
    <col min="8715" max="8960" width="9.140625" style="291"/>
    <col min="8961" max="8961" width="6" style="291" bestFit="1" customWidth="1"/>
    <col min="8962" max="8962" width="8.42578125" style="291" bestFit="1" customWidth="1"/>
    <col min="8963" max="8963" width="6.42578125" style="291" bestFit="1" customWidth="1"/>
    <col min="8964" max="8964" width="49.140625" style="291" customWidth="1"/>
    <col min="8965" max="8967" width="27.42578125" style="291" bestFit="1" customWidth="1"/>
    <col min="8968" max="8968" width="13.7109375" style="291" customWidth="1"/>
    <col min="8969" max="8969" width="16" style="291" customWidth="1"/>
    <col min="8970" max="8970" width="14.7109375" style="291" customWidth="1"/>
    <col min="8971" max="9216" width="9.140625" style="291"/>
    <col min="9217" max="9217" width="6" style="291" bestFit="1" customWidth="1"/>
    <col min="9218" max="9218" width="8.42578125" style="291" bestFit="1" customWidth="1"/>
    <col min="9219" max="9219" width="6.42578125" style="291" bestFit="1" customWidth="1"/>
    <col min="9220" max="9220" width="49.140625" style="291" customWidth="1"/>
    <col min="9221" max="9223" width="27.42578125" style="291" bestFit="1" customWidth="1"/>
    <col min="9224" max="9224" width="13.7109375" style="291" customWidth="1"/>
    <col min="9225" max="9225" width="16" style="291" customWidth="1"/>
    <col min="9226" max="9226" width="14.7109375" style="291" customWidth="1"/>
    <col min="9227" max="9472" width="9.140625" style="291"/>
    <col min="9473" max="9473" width="6" style="291" bestFit="1" customWidth="1"/>
    <col min="9474" max="9474" width="8.42578125" style="291" bestFit="1" customWidth="1"/>
    <col min="9475" max="9475" width="6.42578125" style="291" bestFit="1" customWidth="1"/>
    <col min="9476" max="9476" width="49.140625" style="291" customWidth="1"/>
    <col min="9477" max="9479" width="27.42578125" style="291" bestFit="1" customWidth="1"/>
    <col min="9480" max="9480" width="13.7109375" style="291" customWidth="1"/>
    <col min="9481" max="9481" width="16" style="291" customWidth="1"/>
    <col min="9482" max="9482" width="14.7109375" style="291" customWidth="1"/>
    <col min="9483" max="9728" width="9.140625" style="291"/>
    <col min="9729" max="9729" width="6" style="291" bestFit="1" customWidth="1"/>
    <col min="9730" max="9730" width="8.42578125" style="291" bestFit="1" customWidth="1"/>
    <col min="9731" max="9731" width="6.42578125" style="291" bestFit="1" customWidth="1"/>
    <col min="9732" max="9732" width="49.140625" style="291" customWidth="1"/>
    <col min="9733" max="9735" width="27.42578125" style="291" bestFit="1" customWidth="1"/>
    <col min="9736" max="9736" width="13.7109375" style="291" customWidth="1"/>
    <col min="9737" max="9737" width="16" style="291" customWidth="1"/>
    <col min="9738" max="9738" width="14.7109375" style="291" customWidth="1"/>
    <col min="9739" max="9984" width="9.140625" style="291"/>
    <col min="9985" max="9985" width="6" style="291" bestFit="1" customWidth="1"/>
    <col min="9986" max="9986" width="8.42578125" style="291" bestFit="1" customWidth="1"/>
    <col min="9987" max="9987" width="6.42578125" style="291" bestFit="1" customWidth="1"/>
    <col min="9988" max="9988" width="49.140625" style="291" customWidth="1"/>
    <col min="9989" max="9991" width="27.42578125" style="291" bestFit="1" customWidth="1"/>
    <col min="9992" max="9992" width="13.7109375" style="291" customWidth="1"/>
    <col min="9993" max="9993" width="16" style="291" customWidth="1"/>
    <col min="9994" max="9994" width="14.7109375" style="291" customWidth="1"/>
    <col min="9995" max="10240" width="9.140625" style="291"/>
    <col min="10241" max="10241" width="6" style="291" bestFit="1" customWidth="1"/>
    <col min="10242" max="10242" width="8.42578125" style="291" bestFit="1" customWidth="1"/>
    <col min="10243" max="10243" width="6.42578125" style="291" bestFit="1" customWidth="1"/>
    <col min="10244" max="10244" width="49.140625" style="291" customWidth="1"/>
    <col min="10245" max="10247" width="27.42578125" style="291" bestFit="1" customWidth="1"/>
    <col min="10248" max="10248" width="13.7109375" style="291" customWidth="1"/>
    <col min="10249" max="10249" width="16" style="291" customWidth="1"/>
    <col min="10250" max="10250" width="14.7109375" style="291" customWidth="1"/>
    <col min="10251" max="10496" width="9.140625" style="291"/>
    <col min="10497" max="10497" width="6" style="291" bestFit="1" customWidth="1"/>
    <col min="10498" max="10498" width="8.42578125" style="291" bestFit="1" customWidth="1"/>
    <col min="10499" max="10499" width="6.42578125" style="291" bestFit="1" customWidth="1"/>
    <col min="10500" max="10500" width="49.140625" style="291" customWidth="1"/>
    <col min="10501" max="10503" width="27.42578125" style="291" bestFit="1" customWidth="1"/>
    <col min="10504" max="10504" width="13.7109375" style="291" customWidth="1"/>
    <col min="10505" max="10505" width="16" style="291" customWidth="1"/>
    <col min="10506" max="10506" width="14.7109375" style="291" customWidth="1"/>
    <col min="10507" max="10752" width="9.140625" style="291"/>
    <col min="10753" max="10753" width="6" style="291" bestFit="1" customWidth="1"/>
    <col min="10754" max="10754" width="8.42578125" style="291" bestFit="1" customWidth="1"/>
    <col min="10755" max="10755" width="6.42578125" style="291" bestFit="1" customWidth="1"/>
    <col min="10756" max="10756" width="49.140625" style="291" customWidth="1"/>
    <col min="10757" max="10759" width="27.42578125" style="291" bestFit="1" customWidth="1"/>
    <col min="10760" max="10760" width="13.7109375" style="291" customWidth="1"/>
    <col min="10761" max="10761" width="16" style="291" customWidth="1"/>
    <col min="10762" max="10762" width="14.7109375" style="291" customWidth="1"/>
    <col min="10763" max="11008" width="9.140625" style="291"/>
    <col min="11009" max="11009" width="6" style="291" bestFit="1" customWidth="1"/>
    <col min="11010" max="11010" width="8.42578125" style="291" bestFit="1" customWidth="1"/>
    <col min="11011" max="11011" width="6.42578125" style="291" bestFit="1" customWidth="1"/>
    <col min="11012" max="11012" width="49.140625" style="291" customWidth="1"/>
    <col min="11013" max="11015" width="27.42578125" style="291" bestFit="1" customWidth="1"/>
    <col min="11016" max="11016" width="13.7109375" style="291" customWidth="1"/>
    <col min="11017" max="11017" width="16" style="291" customWidth="1"/>
    <col min="11018" max="11018" width="14.7109375" style="291" customWidth="1"/>
    <col min="11019" max="11264" width="9.140625" style="291"/>
    <col min="11265" max="11265" width="6" style="291" bestFit="1" customWidth="1"/>
    <col min="11266" max="11266" width="8.42578125" style="291" bestFit="1" customWidth="1"/>
    <col min="11267" max="11267" width="6.42578125" style="291" bestFit="1" customWidth="1"/>
    <col min="11268" max="11268" width="49.140625" style="291" customWidth="1"/>
    <col min="11269" max="11271" width="27.42578125" style="291" bestFit="1" customWidth="1"/>
    <col min="11272" max="11272" width="13.7109375" style="291" customWidth="1"/>
    <col min="11273" max="11273" width="16" style="291" customWidth="1"/>
    <col min="11274" max="11274" width="14.7109375" style="291" customWidth="1"/>
    <col min="11275" max="11520" width="9.140625" style="291"/>
    <col min="11521" max="11521" width="6" style="291" bestFit="1" customWidth="1"/>
    <col min="11522" max="11522" width="8.42578125" style="291" bestFit="1" customWidth="1"/>
    <col min="11523" max="11523" width="6.42578125" style="291" bestFit="1" customWidth="1"/>
    <col min="11524" max="11524" width="49.140625" style="291" customWidth="1"/>
    <col min="11525" max="11527" width="27.42578125" style="291" bestFit="1" customWidth="1"/>
    <col min="11528" max="11528" width="13.7109375" style="291" customWidth="1"/>
    <col min="11529" max="11529" width="16" style="291" customWidth="1"/>
    <col min="11530" max="11530" width="14.7109375" style="291" customWidth="1"/>
    <col min="11531" max="11776" width="9.140625" style="291"/>
    <col min="11777" max="11777" width="6" style="291" bestFit="1" customWidth="1"/>
    <col min="11778" max="11778" width="8.42578125" style="291" bestFit="1" customWidth="1"/>
    <col min="11779" max="11779" width="6.42578125" style="291" bestFit="1" customWidth="1"/>
    <col min="11780" max="11780" width="49.140625" style="291" customWidth="1"/>
    <col min="11781" max="11783" width="27.42578125" style="291" bestFit="1" customWidth="1"/>
    <col min="11784" max="11784" width="13.7109375" style="291" customWidth="1"/>
    <col min="11785" max="11785" width="16" style="291" customWidth="1"/>
    <col min="11786" max="11786" width="14.7109375" style="291" customWidth="1"/>
    <col min="11787" max="12032" width="9.140625" style="291"/>
    <col min="12033" max="12033" width="6" style="291" bestFit="1" customWidth="1"/>
    <col min="12034" max="12034" width="8.42578125" style="291" bestFit="1" customWidth="1"/>
    <col min="12035" max="12035" width="6.42578125" style="291" bestFit="1" customWidth="1"/>
    <col min="12036" max="12036" width="49.140625" style="291" customWidth="1"/>
    <col min="12037" max="12039" width="27.42578125" style="291" bestFit="1" customWidth="1"/>
    <col min="12040" max="12040" width="13.7109375" style="291" customWidth="1"/>
    <col min="12041" max="12041" width="16" style="291" customWidth="1"/>
    <col min="12042" max="12042" width="14.7109375" style="291" customWidth="1"/>
    <col min="12043" max="12288" width="9.140625" style="291"/>
    <col min="12289" max="12289" width="6" style="291" bestFit="1" customWidth="1"/>
    <col min="12290" max="12290" width="8.42578125" style="291" bestFit="1" customWidth="1"/>
    <col min="12291" max="12291" width="6.42578125" style="291" bestFit="1" customWidth="1"/>
    <col min="12292" max="12292" width="49.140625" style="291" customWidth="1"/>
    <col min="12293" max="12295" width="27.42578125" style="291" bestFit="1" customWidth="1"/>
    <col min="12296" max="12296" width="13.7109375" style="291" customWidth="1"/>
    <col min="12297" max="12297" width="16" style="291" customWidth="1"/>
    <col min="12298" max="12298" width="14.7109375" style="291" customWidth="1"/>
    <col min="12299" max="12544" width="9.140625" style="291"/>
    <col min="12545" max="12545" width="6" style="291" bestFit="1" customWidth="1"/>
    <col min="12546" max="12546" width="8.42578125" style="291" bestFit="1" customWidth="1"/>
    <col min="12547" max="12547" width="6.42578125" style="291" bestFit="1" customWidth="1"/>
    <col min="12548" max="12548" width="49.140625" style="291" customWidth="1"/>
    <col min="12549" max="12551" width="27.42578125" style="291" bestFit="1" customWidth="1"/>
    <col min="12552" max="12552" width="13.7109375" style="291" customWidth="1"/>
    <col min="12553" max="12553" width="16" style="291" customWidth="1"/>
    <col min="12554" max="12554" width="14.7109375" style="291" customWidth="1"/>
    <col min="12555" max="12800" width="9.140625" style="291"/>
    <col min="12801" max="12801" width="6" style="291" bestFit="1" customWidth="1"/>
    <col min="12802" max="12802" width="8.42578125" style="291" bestFit="1" customWidth="1"/>
    <col min="12803" max="12803" width="6.42578125" style="291" bestFit="1" customWidth="1"/>
    <col min="12804" max="12804" width="49.140625" style="291" customWidth="1"/>
    <col min="12805" max="12807" width="27.42578125" style="291" bestFit="1" customWidth="1"/>
    <col min="12808" max="12808" width="13.7109375" style="291" customWidth="1"/>
    <col min="12809" max="12809" width="16" style="291" customWidth="1"/>
    <col min="12810" max="12810" width="14.7109375" style="291" customWidth="1"/>
    <col min="12811" max="13056" width="9.140625" style="291"/>
    <col min="13057" max="13057" width="6" style="291" bestFit="1" customWidth="1"/>
    <col min="13058" max="13058" width="8.42578125" style="291" bestFit="1" customWidth="1"/>
    <col min="13059" max="13059" width="6.42578125" style="291" bestFit="1" customWidth="1"/>
    <col min="13060" max="13060" width="49.140625" style="291" customWidth="1"/>
    <col min="13061" max="13063" width="27.42578125" style="291" bestFit="1" customWidth="1"/>
    <col min="13064" max="13064" width="13.7109375" style="291" customWidth="1"/>
    <col min="13065" max="13065" width="16" style="291" customWidth="1"/>
    <col min="13066" max="13066" width="14.7109375" style="291" customWidth="1"/>
    <col min="13067" max="13312" width="9.140625" style="291"/>
    <col min="13313" max="13313" width="6" style="291" bestFit="1" customWidth="1"/>
    <col min="13314" max="13314" width="8.42578125" style="291" bestFit="1" customWidth="1"/>
    <col min="13315" max="13315" width="6.42578125" style="291" bestFit="1" customWidth="1"/>
    <col min="13316" max="13316" width="49.140625" style="291" customWidth="1"/>
    <col min="13317" max="13319" width="27.42578125" style="291" bestFit="1" customWidth="1"/>
    <col min="13320" max="13320" width="13.7109375" style="291" customWidth="1"/>
    <col min="13321" max="13321" width="16" style="291" customWidth="1"/>
    <col min="13322" max="13322" width="14.7109375" style="291" customWidth="1"/>
    <col min="13323" max="13568" width="9.140625" style="291"/>
    <col min="13569" max="13569" width="6" style="291" bestFit="1" customWidth="1"/>
    <col min="13570" max="13570" width="8.42578125" style="291" bestFit="1" customWidth="1"/>
    <col min="13571" max="13571" width="6.42578125" style="291" bestFit="1" customWidth="1"/>
    <col min="13572" max="13572" width="49.140625" style="291" customWidth="1"/>
    <col min="13573" max="13575" width="27.42578125" style="291" bestFit="1" customWidth="1"/>
    <col min="13576" max="13576" width="13.7109375" style="291" customWidth="1"/>
    <col min="13577" max="13577" width="16" style="291" customWidth="1"/>
    <col min="13578" max="13578" width="14.7109375" style="291" customWidth="1"/>
    <col min="13579" max="13824" width="9.140625" style="291"/>
    <col min="13825" max="13825" width="6" style="291" bestFit="1" customWidth="1"/>
    <col min="13826" max="13826" width="8.42578125" style="291" bestFit="1" customWidth="1"/>
    <col min="13827" max="13827" width="6.42578125" style="291" bestFit="1" customWidth="1"/>
    <col min="13828" max="13828" width="49.140625" style="291" customWidth="1"/>
    <col min="13829" max="13831" width="27.42578125" style="291" bestFit="1" customWidth="1"/>
    <col min="13832" max="13832" width="13.7109375" style="291" customWidth="1"/>
    <col min="13833" max="13833" width="16" style="291" customWidth="1"/>
    <col min="13834" max="13834" width="14.7109375" style="291" customWidth="1"/>
    <col min="13835" max="14080" width="9.140625" style="291"/>
    <col min="14081" max="14081" width="6" style="291" bestFit="1" customWidth="1"/>
    <col min="14082" max="14082" width="8.42578125" style="291" bestFit="1" customWidth="1"/>
    <col min="14083" max="14083" width="6.42578125" style="291" bestFit="1" customWidth="1"/>
    <col min="14084" max="14084" width="49.140625" style="291" customWidth="1"/>
    <col min="14085" max="14087" width="27.42578125" style="291" bestFit="1" customWidth="1"/>
    <col min="14088" max="14088" width="13.7109375" style="291" customWidth="1"/>
    <col min="14089" max="14089" width="16" style="291" customWidth="1"/>
    <col min="14090" max="14090" width="14.7109375" style="291" customWidth="1"/>
    <col min="14091" max="14336" width="9.140625" style="291"/>
    <col min="14337" max="14337" width="6" style="291" bestFit="1" customWidth="1"/>
    <col min="14338" max="14338" width="8.42578125" style="291" bestFit="1" customWidth="1"/>
    <col min="14339" max="14339" width="6.42578125" style="291" bestFit="1" customWidth="1"/>
    <col min="14340" max="14340" width="49.140625" style="291" customWidth="1"/>
    <col min="14341" max="14343" width="27.42578125" style="291" bestFit="1" customWidth="1"/>
    <col min="14344" max="14344" width="13.7109375" style="291" customWidth="1"/>
    <col min="14345" max="14345" width="16" style="291" customWidth="1"/>
    <col min="14346" max="14346" width="14.7109375" style="291" customWidth="1"/>
    <col min="14347" max="14592" width="9.140625" style="291"/>
    <col min="14593" max="14593" width="6" style="291" bestFit="1" customWidth="1"/>
    <col min="14594" max="14594" width="8.42578125" style="291" bestFit="1" customWidth="1"/>
    <col min="14595" max="14595" width="6.42578125" style="291" bestFit="1" customWidth="1"/>
    <col min="14596" max="14596" width="49.140625" style="291" customWidth="1"/>
    <col min="14597" max="14599" width="27.42578125" style="291" bestFit="1" customWidth="1"/>
    <col min="14600" max="14600" width="13.7109375" style="291" customWidth="1"/>
    <col min="14601" max="14601" width="16" style="291" customWidth="1"/>
    <col min="14602" max="14602" width="14.7109375" style="291" customWidth="1"/>
    <col min="14603" max="14848" width="9.140625" style="291"/>
    <col min="14849" max="14849" width="6" style="291" bestFit="1" customWidth="1"/>
    <col min="14850" max="14850" width="8.42578125" style="291" bestFit="1" customWidth="1"/>
    <col min="14851" max="14851" width="6.42578125" style="291" bestFit="1" customWidth="1"/>
    <col min="14852" max="14852" width="49.140625" style="291" customWidth="1"/>
    <col min="14853" max="14855" width="27.42578125" style="291" bestFit="1" customWidth="1"/>
    <col min="14856" max="14856" width="13.7109375" style="291" customWidth="1"/>
    <col min="14857" max="14857" width="16" style="291" customWidth="1"/>
    <col min="14858" max="14858" width="14.7109375" style="291" customWidth="1"/>
    <col min="14859" max="15104" width="9.140625" style="291"/>
    <col min="15105" max="15105" width="6" style="291" bestFit="1" customWidth="1"/>
    <col min="15106" max="15106" width="8.42578125" style="291" bestFit="1" customWidth="1"/>
    <col min="15107" max="15107" width="6.42578125" style="291" bestFit="1" customWidth="1"/>
    <col min="15108" max="15108" width="49.140625" style="291" customWidth="1"/>
    <col min="15109" max="15111" width="27.42578125" style="291" bestFit="1" customWidth="1"/>
    <col min="15112" max="15112" width="13.7109375" style="291" customWidth="1"/>
    <col min="15113" max="15113" width="16" style="291" customWidth="1"/>
    <col min="15114" max="15114" width="14.7109375" style="291" customWidth="1"/>
    <col min="15115" max="15360" width="9.140625" style="291"/>
    <col min="15361" max="15361" width="6" style="291" bestFit="1" customWidth="1"/>
    <col min="15362" max="15362" width="8.42578125" style="291" bestFit="1" customWidth="1"/>
    <col min="15363" max="15363" width="6.42578125" style="291" bestFit="1" customWidth="1"/>
    <col min="15364" max="15364" width="49.140625" style="291" customWidth="1"/>
    <col min="15365" max="15367" width="27.42578125" style="291" bestFit="1" customWidth="1"/>
    <col min="15368" max="15368" width="13.7109375" style="291" customWidth="1"/>
    <col min="15369" max="15369" width="16" style="291" customWidth="1"/>
    <col min="15370" max="15370" width="14.7109375" style="291" customWidth="1"/>
    <col min="15371" max="15616" width="9.140625" style="291"/>
    <col min="15617" max="15617" width="6" style="291" bestFit="1" customWidth="1"/>
    <col min="15618" max="15618" width="8.42578125" style="291" bestFit="1" customWidth="1"/>
    <col min="15619" max="15619" width="6.42578125" style="291" bestFit="1" customWidth="1"/>
    <col min="15620" max="15620" width="49.140625" style="291" customWidth="1"/>
    <col min="15621" max="15623" width="27.42578125" style="291" bestFit="1" customWidth="1"/>
    <col min="15624" max="15624" width="13.7109375" style="291" customWidth="1"/>
    <col min="15625" max="15625" width="16" style="291" customWidth="1"/>
    <col min="15626" max="15626" width="14.7109375" style="291" customWidth="1"/>
    <col min="15627" max="15872" width="9.140625" style="291"/>
    <col min="15873" max="15873" width="6" style="291" bestFit="1" customWidth="1"/>
    <col min="15874" max="15874" width="8.42578125" style="291" bestFit="1" customWidth="1"/>
    <col min="15875" max="15875" width="6.42578125" style="291" bestFit="1" customWidth="1"/>
    <col min="15876" max="15876" width="49.140625" style="291" customWidth="1"/>
    <col min="15877" max="15879" width="27.42578125" style="291" bestFit="1" customWidth="1"/>
    <col min="15880" max="15880" width="13.7109375" style="291" customWidth="1"/>
    <col min="15881" max="15881" width="16" style="291" customWidth="1"/>
    <col min="15882" max="15882" width="14.7109375" style="291" customWidth="1"/>
    <col min="15883" max="16128" width="9.140625" style="291"/>
    <col min="16129" max="16129" width="6" style="291" bestFit="1" customWidth="1"/>
    <col min="16130" max="16130" width="8.42578125" style="291" bestFit="1" customWidth="1"/>
    <col min="16131" max="16131" width="6.42578125" style="291" bestFit="1" customWidth="1"/>
    <col min="16132" max="16132" width="49.140625" style="291" customWidth="1"/>
    <col min="16133" max="16135" width="27.42578125" style="291" bestFit="1" customWidth="1"/>
    <col min="16136" max="16136" width="13.7109375" style="291" customWidth="1"/>
    <col min="16137" max="16137" width="16" style="291" customWidth="1"/>
    <col min="16138" max="16138" width="14.7109375" style="291" customWidth="1"/>
    <col min="16139" max="16384" width="9.140625" style="291"/>
  </cols>
  <sheetData>
    <row r="1" spans="1:10" ht="13.5" customHeight="1" x14ac:dyDescent="0.25">
      <c r="A1" s="471"/>
      <c r="B1" s="472"/>
      <c r="C1" s="472"/>
      <c r="D1" s="473"/>
      <c r="E1" s="290" t="s">
        <v>386</v>
      </c>
      <c r="F1" s="290" t="s">
        <v>386</v>
      </c>
      <c r="G1" s="290" t="s">
        <v>386</v>
      </c>
      <c r="H1" s="474" t="s">
        <v>387</v>
      </c>
      <c r="I1" s="474" t="s">
        <v>388</v>
      </c>
    </row>
    <row r="2" spans="1:10" ht="36.75" customHeight="1" x14ac:dyDescent="0.25">
      <c r="A2" s="471" t="s">
        <v>389</v>
      </c>
      <c r="B2" s="472"/>
      <c r="C2" s="472"/>
      <c r="D2" s="473"/>
      <c r="E2" s="292" t="s">
        <v>405</v>
      </c>
      <c r="F2" s="292" t="s">
        <v>409</v>
      </c>
      <c r="G2" s="292" t="s">
        <v>413</v>
      </c>
      <c r="H2" s="475"/>
      <c r="I2" s="475"/>
    </row>
    <row r="3" spans="1:10" ht="12" customHeight="1" x14ac:dyDescent="0.25">
      <c r="A3" s="471"/>
      <c r="B3" s="472"/>
      <c r="C3" s="472"/>
      <c r="D3" s="473"/>
      <c r="E3" s="290" t="s">
        <v>391</v>
      </c>
      <c r="F3" s="290" t="s">
        <v>391</v>
      </c>
      <c r="G3" s="290" t="s">
        <v>391</v>
      </c>
      <c r="H3" s="475"/>
      <c r="I3" s="475"/>
    </row>
    <row r="4" spans="1:10" ht="20.100000000000001" customHeight="1" x14ac:dyDescent="0.25">
      <c r="A4" s="477"/>
      <c r="B4" s="478"/>
      <c r="C4" s="478"/>
      <c r="D4" s="479"/>
      <c r="E4" s="293"/>
      <c r="F4" s="293"/>
      <c r="G4" s="293"/>
      <c r="H4" s="475"/>
      <c r="I4" s="475"/>
    </row>
    <row r="5" spans="1:10" ht="12" customHeight="1" x14ac:dyDescent="0.25">
      <c r="A5" s="471" t="s">
        <v>393</v>
      </c>
      <c r="B5" s="472"/>
      <c r="C5" s="472"/>
      <c r="D5" s="473"/>
      <c r="E5" s="290" t="s">
        <v>394</v>
      </c>
      <c r="F5" s="290" t="s">
        <v>394</v>
      </c>
      <c r="G5" s="290" t="s">
        <v>394</v>
      </c>
      <c r="H5" s="475"/>
      <c r="I5" s="475"/>
    </row>
    <row r="6" spans="1:10" ht="20.100000000000001" customHeight="1" x14ac:dyDescent="0.25">
      <c r="A6" s="480"/>
      <c r="B6" s="481"/>
      <c r="C6" s="481"/>
      <c r="D6" s="482"/>
      <c r="E6" s="294"/>
      <c r="F6" s="294"/>
      <c r="G6" s="294"/>
      <c r="H6" s="475"/>
      <c r="I6" s="475"/>
      <c r="J6" s="295"/>
    </row>
    <row r="7" spans="1:10" ht="12.75" customHeight="1" x14ac:dyDescent="0.25">
      <c r="A7" s="480"/>
      <c r="B7" s="481"/>
      <c r="C7" s="481"/>
      <c r="D7" s="482"/>
      <c r="E7" s="290" t="s">
        <v>395</v>
      </c>
      <c r="F7" s="290" t="s">
        <v>395</v>
      </c>
      <c r="G7" s="290" t="s">
        <v>395</v>
      </c>
      <c r="H7" s="475"/>
      <c r="I7" s="475"/>
      <c r="J7" s="295"/>
    </row>
    <row r="8" spans="1:10" ht="18.75" customHeight="1" x14ac:dyDescent="0.25">
      <c r="A8" s="480"/>
      <c r="B8" s="481"/>
      <c r="C8" s="481"/>
      <c r="D8" s="482"/>
      <c r="E8" s="293" t="s">
        <v>406</v>
      </c>
      <c r="F8" s="293" t="s">
        <v>410</v>
      </c>
      <c r="G8" s="293" t="s">
        <v>411</v>
      </c>
      <c r="H8" s="475"/>
      <c r="I8" s="475"/>
      <c r="J8" s="295"/>
    </row>
    <row r="9" spans="1:10" ht="18.75" customHeight="1" x14ac:dyDescent="0.25">
      <c r="A9" s="483"/>
      <c r="B9" s="484"/>
      <c r="C9" s="484"/>
      <c r="D9" s="485"/>
      <c r="E9" s="290" t="s">
        <v>396</v>
      </c>
      <c r="F9" s="290" t="s">
        <v>396</v>
      </c>
      <c r="G9" s="290" t="s">
        <v>396</v>
      </c>
      <c r="H9" s="475"/>
      <c r="I9" s="475"/>
      <c r="J9" s="295"/>
    </row>
    <row r="10" spans="1:10" ht="54" customHeight="1" x14ac:dyDescent="0.25">
      <c r="A10" s="296"/>
      <c r="B10" s="297"/>
      <c r="C10" s="297"/>
      <c r="D10" s="298"/>
      <c r="E10" s="327" t="s">
        <v>407</v>
      </c>
      <c r="F10" s="329" t="s">
        <v>408</v>
      </c>
      <c r="G10" s="329" t="s">
        <v>412</v>
      </c>
      <c r="H10" s="475"/>
      <c r="I10" s="475"/>
      <c r="J10" s="295"/>
    </row>
    <row r="11" spans="1:10" ht="12.75" customHeight="1" x14ac:dyDescent="0.25">
      <c r="A11" s="290" t="s">
        <v>0</v>
      </c>
      <c r="B11" s="290" t="s">
        <v>3</v>
      </c>
      <c r="C11" s="290" t="s">
        <v>397</v>
      </c>
      <c r="D11" s="290" t="s">
        <v>398</v>
      </c>
      <c r="E11" s="290" t="s">
        <v>5</v>
      </c>
      <c r="F11" s="290" t="s">
        <v>5</v>
      </c>
      <c r="G11" s="290" t="s">
        <v>5</v>
      </c>
      <c r="H11" s="476"/>
      <c r="I11" s="476"/>
    </row>
    <row r="12" spans="1:10" ht="25.5" x14ac:dyDescent="0.25">
      <c r="A12" s="300">
        <v>1</v>
      </c>
      <c r="B12" s="301">
        <v>1</v>
      </c>
      <c r="C12" s="302" t="s">
        <v>46</v>
      </c>
      <c r="D12" s="303" t="s">
        <v>551</v>
      </c>
      <c r="E12" s="304">
        <v>459</v>
      </c>
      <c r="F12" s="305">
        <v>399.9</v>
      </c>
      <c r="G12" s="304">
        <v>395.91</v>
      </c>
      <c r="H12" s="306">
        <f>MEDIAN(E12:G12)</f>
        <v>399.9</v>
      </c>
      <c r="I12" s="306">
        <f>H12*B12</f>
        <v>399.9</v>
      </c>
      <c r="J12" s="295"/>
    </row>
    <row r="13" spans="1:10" ht="15" customHeight="1" x14ac:dyDescent="0.25">
      <c r="A13" s="307" t="s">
        <v>399</v>
      </c>
      <c r="B13" s="308"/>
      <c r="C13" s="308"/>
      <c r="D13" s="308"/>
      <c r="E13" s="308">
        <f>SUM(E12:E12)</f>
        <v>459</v>
      </c>
      <c r="F13" s="308">
        <f>SUM(F12:F12)</f>
        <v>399.9</v>
      </c>
      <c r="G13" s="308">
        <f>SUM(G12:G12)</f>
        <v>395.91</v>
      </c>
      <c r="H13" s="309"/>
      <c r="I13" s="310">
        <f>SUM(I12:I12)</f>
        <v>399.9</v>
      </c>
    </row>
    <row r="14" spans="1:10" ht="12.75" customHeight="1" x14ac:dyDescent="0.25">
      <c r="A14" s="486"/>
      <c r="B14" s="486"/>
      <c r="C14" s="486"/>
      <c r="D14" s="311"/>
      <c r="E14" s="290" t="s">
        <v>400</v>
      </c>
      <c r="F14" s="290" t="s">
        <v>400</v>
      </c>
      <c r="G14" s="290" t="s">
        <v>400</v>
      </c>
      <c r="H14" s="312"/>
      <c r="I14" s="312"/>
    </row>
    <row r="15" spans="1:10" ht="12.75" customHeight="1" x14ac:dyDescent="0.25">
      <c r="A15" s="487" t="s">
        <v>401</v>
      </c>
      <c r="B15" s="488"/>
      <c r="C15" s="489"/>
      <c r="D15" s="496"/>
      <c r="E15" s="328" t="s">
        <v>402</v>
      </c>
      <c r="F15" s="290" t="s">
        <v>402</v>
      </c>
      <c r="G15" s="290" t="s">
        <v>402</v>
      </c>
      <c r="H15" s="313"/>
      <c r="I15" s="313"/>
    </row>
    <row r="16" spans="1:10" ht="31.5" customHeight="1" x14ac:dyDescent="0.25">
      <c r="A16" s="490"/>
      <c r="B16" s="491"/>
      <c r="C16" s="492"/>
      <c r="D16" s="497"/>
      <c r="E16" s="314"/>
      <c r="F16" s="314"/>
      <c r="G16" s="314"/>
      <c r="H16" s="313"/>
      <c r="I16" s="313"/>
    </row>
    <row r="17" spans="1:9" ht="12.75" customHeight="1" x14ac:dyDescent="0.25">
      <c r="A17" s="490"/>
      <c r="B17" s="491"/>
      <c r="C17" s="492"/>
      <c r="D17" s="497"/>
      <c r="E17" s="290"/>
      <c r="F17" s="290"/>
      <c r="G17" s="290"/>
      <c r="H17" s="313"/>
      <c r="I17" s="313"/>
    </row>
    <row r="18" spans="1:9" ht="20.25" customHeight="1" x14ac:dyDescent="0.25">
      <c r="A18" s="493"/>
      <c r="B18" s="494"/>
      <c r="C18" s="495"/>
      <c r="D18" s="498"/>
      <c r="E18" s="302"/>
      <c r="F18" s="302"/>
      <c r="G18" s="302"/>
      <c r="H18" s="313"/>
      <c r="I18" s="313"/>
    </row>
    <row r="19" spans="1:9" ht="12.75" customHeight="1" x14ac:dyDescent="0.25">
      <c r="A19" s="499" t="s">
        <v>403</v>
      </c>
      <c r="B19" s="499"/>
      <c r="C19" s="499"/>
      <c r="D19" s="315" t="s">
        <v>404</v>
      </c>
      <c r="E19" s="500"/>
      <c r="F19" s="500"/>
      <c r="G19" s="500"/>
      <c r="H19" s="313"/>
      <c r="I19" s="313"/>
    </row>
    <row r="20" spans="1:9" ht="23.25" customHeight="1" x14ac:dyDescent="0.25">
      <c r="A20" s="468"/>
      <c r="B20" s="468"/>
      <c r="C20" s="468"/>
      <c r="D20" s="316"/>
      <c r="E20" s="469"/>
      <c r="F20" s="470"/>
      <c r="G20" s="317"/>
      <c r="H20" s="318"/>
      <c r="I20" s="318"/>
    </row>
    <row r="21" spans="1:9" ht="11.1" customHeight="1" x14ac:dyDescent="0.25"/>
    <row r="22" spans="1:9" x14ac:dyDescent="0.25">
      <c r="A22" s="319"/>
      <c r="B22" s="320"/>
      <c r="C22" s="320"/>
      <c r="D22" s="320"/>
      <c r="E22" s="320"/>
      <c r="F22" s="320"/>
      <c r="G22" s="320"/>
      <c r="H22" s="320"/>
      <c r="I22" s="321"/>
    </row>
    <row r="23" spans="1:9" x14ac:dyDescent="0.25">
      <c r="A23" s="322"/>
      <c r="I23" s="323"/>
    </row>
    <row r="24" spans="1:9" x14ac:dyDescent="0.25">
      <c r="A24" s="322"/>
      <c r="I24" s="323"/>
    </row>
    <row r="25" spans="1:9" x14ac:dyDescent="0.25">
      <c r="A25" s="322"/>
      <c r="I25" s="323"/>
    </row>
    <row r="26" spans="1:9" x14ac:dyDescent="0.25">
      <c r="A26" s="322"/>
      <c r="I26" s="323"/>
    </row>
    <row r="27" spans="1:9" x14ac:dyDescent="0.25">
      <c r="A27" s="322"/>
      <c r="I27" s="323"/>
    </row>
    <row r="28" spans="1:9" x14ac:dyDescent="0.25">
      <c r="A28" s="322"/>
      <c r="I28" s="323"/>
    </row>
    <row r="29" spans="1:9" x14ac:dyDescent="0.25">
      <c r="A29" s="322"/>
      <c r="I29" s="323"/>
    </row>
    <row r="30" spans="1:9" x14ac:dyDescent="0.25">
      <c r="A30" s="322"/>
      <c r="I30" s="323"/>
    </row>
    <row r="31" spans="1:9" x14ac:dyDescent="0.25">
      <c r="A31" s="322"/>
      <c r="I31" s="323"/>
    </row>
    <row r="32" spans="1:9" ht="117" customHeight="1" x14ac:dyDescent="0.25">
      <c r="A32" s="324"/>
      <c r="B32" s="325"/>
      <c r="C32" s="325"/>
      <c r="D32" s="325"/>
      <c r="E32" s="325"/>
      <c r="F32" s="325"/>
      <c r="G32" s="325"/>
      <c r="H32" s="325"/>
      <c r="I32" s="326"/>
    </row>
  </sheetData>
  <mergeCells count="14">
    <mergeCell ref="A20:C20"/>
    <mergeCell ref="E20:F20"/>
    <mergeCell ref="A1:D1"/>
    <mergeCell ref="H1:H11"/>
    <mergeCell ref="I1:I11"/>
    <mergeCell ref="A2:D2"/>
    <mergeCell ref="A3:D3"/>
    <mergeCell ref="A4:D4"/>
    <mergeCell ref="A5:D9"/>
    <mergeCell ref="A14:C14"/>
    <mergeCell ref="A15:C18"/>
    <mergeCell ref="D15:D18"/>
    <mergeCell ref="A19:C19"/>
    <mergeCell ref="E19:G19"/>
  </mergeCells>
  <dataValidations count="1">
    <dataValidation allowBlank="1" showInputMessage="1" showErrorMessage="1" promptTitle="CÉLULA COM FÓRMULA" prompt="NÃO DIGITAR. CÉLULA COM FÓRMULA." sqref="A13 IW13 SS13 ACO13 AMK13 AWG13 BGC13 BPY13 BZU13 CJQ13 CTM13 DDI13 DNE13 DXA13 EGW13 EQS13 FAO13 FKK13 FUG13 GEC13 GNY13 GXU13 HHQ13 HRM13 IBI13 ILE13 IVA13 JEW13 JOS13 JYO13 KIK13 KSG13 LCC13 LLY13 LVU13 MFQ13 MPM13 MZI13 NJE13 NTA13 OCW13 OMS13 OWO13 PGK13 PQG13 QAC13 QJY13 QTU13 RDQ13 RNM13 RXI13 SHE13 SRA13 TAW13 TKS13 TUO13 UEK13 UOG13 UYC13 VHY13 VRU13 WBQ13 WLM13 WVI13 A65549 IW65549 SS65549 ACO65549 AMK65549 AWG65549 BGC65549 BPY65549 BZU65549 CJQ65549 CTM65549 DDI65549 DNE65549 DXA65549 EGW65549 EQS65549 FAO65549 FKK65549 FUG65549 GEC65549 GNY65549 GXU65549 HHQ65549 HRM65549 IBI65549 ILE65549 IVA65549 JEW65549 JOS65549 JYO65549 KIK65549 KSG65549 LCC65549 LLY65549 LVU65549 MFQ65549 MPM65549 MZI65549 NJE65549 NTA65549 OCW65549 OMS65549 OWO65549 PGK65549 PQG65549 QAC65549 QJY65549 QTU65549 RDQ65549 RNM65549 RXI65549 SHE65549 SRA65549 TAW65549 TKS65549 TUO65549 UEK65549 UOG65549 UYC65549 VHY65549 VRU65549 WBQ65549 WLM65549 WVI65549 A131085 IW131085 SS131085 ACO131085 AMK131085 AWG131085 BGC131085 BPY131085 BZU131085 CJQ131085 CTM131085 DDI131085 DNE131085 DXA131085 EGW131085 EQS131085 FAO131085 FKK131085 FUG131085 GEC131085 GNY131085 GXU131085 HHQ131085 HRM131085 IBI131085 ILE131085 IVA131085 JEW131085 JOS131085 JYO131085 KIK131085 KSG131085 LCC131085 LLY131085 LVU131085 MFQ131085 MPM131085 MZI131085 NJE131085 NTA131085 OCW131085 OMS131085 OWO131085 PGK131085 PQG131085 QAC131085 QJY131085 QTU131085 RDQ131085 RNM131085 RXI131085 SHE131085 SRA131085 TAW131085 TKS131085 TUO131085 UEK131085 UOG131085 UYC131085 VHY131085 VRU131085 WBQ131085 WLM131085 WVI131085 A196621 IW196621 SS196621 ACO196621 AMK196621 AWG196621 BGC196621 BPY196621 BZU196621 CJQ196621 CTM196621 DDI196621 DNE196621 DXA196621 EGW196621 EQS196621 FAO196621 FKK196621 FUG196621 GEC196621 GNY196621 GXU196621 HHQ196621 HRM196621 IBI196621 ILE196621 IVA196621 JEW196621 JOS196621 JYO196621 KIK196621 KSG196621 LCC196621 LLY196621 LVU196621 MFQ196621 MPM196621 MZI196621 NJE196621 NTA196621 OCW196621 OMS196621 OWO196621 PGK196621 PQG196621 QAC196621 QJY196621 QTU196621 RDQ196621 RNM196621 RXI196621 SHE196621 SRA196621 TAW196621 TKS196621 TUO196621 UEK196621 UOG196621 UYC196621 VHY196621 VRU196621 WBQ196621 WLM196621 WVI196621 A262157 IW262157 SS262157 ACO262157 AMK262157 AWG262157 BGC262157 BPY262157 BZU262157 CJQ262157 CTM262157 DDI262157 DNE262157 DXA262157 EGW262157 EQS262157 FAO262157 FKK262157 FUG262157 GEC262157 GNY262157 GXU262157 HHQ262157 HRM262157 IBI262157 ILE262157 IVA262157 JEW262157 JOS262157 JYO262157 KIK262157 KSG262157 LCC262157 LLY262157 LVU262157 MFQ262157 MPM262157 MZI262157 NJE262157 NTA262157 OCW262157 OMS262157 OWO262157 PGK262157 PQG262157 QAC262157 QJY262157 QTU262157 RDQ262157 RNM262157 RXI262157 SHE262157 SRA262157 TAW262157 TKS262157 TUO262157 UEK262157 UOG262157 UYC262157 VHY262157 VRU262157 WBQ262157 WLM262157 WVI262157 A327693 IW327693 SS327693 ACO327693 AMK327693 AWG327693 BGC327693 BPY327693 BZU327693 CJQ327693 CTM327693 DDI327693 DNE327693 DXA327693 EGW327693 EQS327693 FAO327693 FKK327693 FUG327693 GEC327693 GNY327693 GXU327693 HHQ327693 HRM327693 IBI327693 ILE327693 IVA327693 JEW327693 JOS327693 JYO327693 KIK327693 KSG327693 LCC327693 LLY327693 LVU327693 MFQ327693 MPM327693 MZI327693 NJE327693 NTA327693 OCW327693 OMS327693 OWO327693 PGK327693 PQG327693 QAC327693 QJY327693 QTU327693 RDQ327693 RNM327693 RXI327693 SHE327693 SRA327693 TAW327693 TKS327693 TUO327693 UEK327693 UOG327693 UYC327693 VHY327693 VRU327693 WBQ327693 WLM327693 WVI327693 A393229 IW393229 SS393229 ACO393229 AMK393229 AWG393229 BGC393229 BPY393229 BZU393229 CJQ393229 CTM393229 DDI393229 DNE393229 DXA393229 EGW393229 EQS393229 FAO393229 FKK393229 FUG393229 GEC393229 GNY393229 GXU393229 HHQ393229 HRM393229 IBI393229 ILE393229 IVA393229 JEW393229 JOS393229 JYO393229 KIK393229 KSG393229 LCC393229 LLY393229 LVU393229 MFQ393229 MPM393229 MZI393229 NJE393229 NTA393229 OCW393229 OMS393229 OWO393229 PGK393229 PQG393229 QAC393229 QJY393229 QTU393229 RDQ393229 RNM393229 RXI393229 SHE393229 SRA393229 TAW393229 TKS393229 TUO393229 UEK393229 UOG393229 UYC393229 VHY393229 VRU393229 WBQ393229 WLM393229 WVI393229 A458765 IW458765 SS458765 ACO458765 AMK458765 AWG458765 BGC458765 BPY458765 BZU458765 CJQ458765 CTM458765 DDI458765 DNE458765 DXA458765 EGW458765 EQS458765 FAO458765 FKK458765 FUG458765 GEC458765 GNY458765 GXU458765 HHQ458765 HRM458765 IBI458765 ILE458765 IVA458765 JEW458765 JOS458765 JYO458765 KIK458765 KSG458765 LCC458765 LLY458765 LVU458765 MFQ458765 MPM458765 MZI458765 NJE458765 NTA458765 OCW458765 OMS458765 OWO458765 PGK458765 PQG458765 QAC458765 QJY458765 QTU458765 RDQ458765 RNM458765 RXI458765 SHE458765 SRA458765 TAW458765 TKS458765 TUO458765 UEK458765 UOG458765 UYC458765 VHY458765 VRU458765 WBQ458765 WLM458765 WVI458765 A524301 IW524301 SS524301 ACO524301 AMK524301 AWG524301 BGC524301 BPY524301 BZU524301 CJQ524301 CTM524301 DDI524301 DNE524301 DXA524301 EGW524301 EQS524301 FAO524301 FKK524301 FUG524301 GEC524301 GNY524301 GXU524301 HHQ524301 HRM524301 IBI524301 ILE524301 IVA524301 JEW524301 JOS524301 JYO524301 KIK524301 KSG524301 LCC524301 LLY524301 LVU524301 MFQ524301 MPM524301 MZI524301 NJE524301 NTA524301 OCW524301 OMS524301 OWO524301 PGK524301 PQG524301 QAC524301 QJY524301 QTU524301 RDQ524301 RNM524301 RXI524301 SHE524301 SRA524301 TAW524301 TKS524301 TUO524301 UEK524301 UOG524301 UYC524301 VHY524301 VRU524301 WBQ524301 WLM524301 WVI524301 A589837 IW589837 SS589837 ACO589837 AMK589837 AWG589837 BGC589837 BPY589837 BZU589837 CJQ589837 CTM589837 DDI589837 DNE589837 DXA589837 EGW589837 EQS589837 FAO589837 FKK589837 FUG589837 GEC589837 GNY589837 GXU589837 HHQ589837 HRM589837 IBI589837 ILE589837 IVA589837 JEW589837 JOS589837 JYO589837 KIK589837 KSG589837 LCC589837 LLY589837 LVU589837 MFQ589837 MPM589837 MZI589837 NJE589837 NTA589837 OCW589837 OMS589837 OWO589837 PGK589837 PQG589837 QAC589837 QJY589837 QTU589837 RDQ589837 RNM589837 RXI589837 SHE589837 SRA589837 TAW589837 TKS589837 TUO589837 UEK589837 UOG589837 UYC589837 VHY589837 VRU589837 WBQ589837 WLM589837 WVI589837 A655373 IW655373 SS655373 ACO655373 AMK655373 AWG655373 BGC655373 BPY655373 BZU655373 CJQ655373 CTM655373 DDI655373 DNE655373 DXA655373 EGW655373 EQS655373 FAO655373 FKK655373 FUG655373 GEC655373 GNY655373 GXU655373 HHQ655373 HRM655373 IBI655373 ILE655373 IVA655373 JEW655373 JOS655373 JYO655373 KIK655373 KSG655373 LCC655373 LLY655373 LVU655373 MFQ655373 MPM655373 MZI655373 NJE655373 NTA655373 OCW655373 OMS655373 OWO655373 PGK655373 PQG655373 QAC655373 QJY655373 QTU655373 RDQ655373 RNM655373 RXI655373 SHE655373 SRA655373 TAW655373 TKS655373 TUO655373 UEK655373 UOG655373 UYC655373 VHY655373 VRU655373 WBQ655373 WLM655373 WVI655373 A720909 IW720909 SS720909 ACO720909 AMK720909 AWG720909 BGC720909 BPY720909 BZU720909 CJQ720909 CTM720909 DDI720909 DNE720909 DXA720909 EGW720909 EQS720909 FAO720909 FKK720909 FUG720909 GEC720909 GNY720909 GXU720909 HHQ720909 HRM720909 IBI720909 ILE720909 IVA720909 JEW720909 JOS720909 JYO720909 KIK720909 KSG720909 LCC720909 LLY720909 LVU720909 MFQ720909 MPM720909 MZI720909 NJE720909 NTA720909 OCW720909 OMS720909 OWO720909 PGK720909 PQG720909 QAC720909 QJY720909 QTU720909 RDQ720909 RNM720909 RXI720909 SHE720909 SRA720909 TAW720909 TKS720909 TUO720909 UEK720909 UOG720909 UYC720909 VHY720909 VRU720909 WBQ720909 WLM720909 WVI720909 A786445 IW786445 SS786445 ACO786445 AMK786445 AWG786445 BGC786445 BPY786445 BZU786445 CJQ786445 CTM786445 DDI786445 DNE786445 DXA786445 EGW786445 EQS786445 FAO786445 FKK786445 FUG786445 GEC786445 GNY786445 GXU786445 HHQ786445 HRM786445 IBI786445 ILE786445 IVA786445 JEW786445 JOS786445 JYO786445 KIK786445 KSG786445 LCC786445 LLY786445 LVU786445 MFQ786445 MPM786445 MZI786445 NJE786445 NTA786445 OCW786445 OMS786445 OWO786445 PGK786445 PQG786445 QAC786445 QJY786445 QTU786445 RDQ786445 RNM786445 RXI786445 SHE786445 SRA786445 TAW786445 TKS786445 TUO786445 UEK786445 UOG786445 UYC786445 VHY786445 VRU786445 WBQ786445 WLM786445 WVI786445 A851981 IW851981 SS851981 ACO851981 AMK851981 AWG851981 BGC851981 BPY851981 BZU851981 CJQ851981 CTM851981 DDI851981 DNE851981 DXA851981 EGW851981 EQS851981 FAO851981 FKK851981 FUG851981 GEC851981 GNY851981 GXU851981 HHQ851981 HRM851981 IBI851981 ILE851981 IVA851981 JEW851981 JOS851981 JYO851981 KIK851981 KSG851981 LCC851981 LLY851981 LVU851981 MFQ851981 MPM851981 MZI851981 NJE851981 NTA851981 OCW851981 OMS851981 OWO851981 PGK851981 PQG851981 QAC851981 QJY851981 QTU851981 RDQ851981 RNM851981 RXI851981 SHE851981 SRA851981 TAW851981 TKS851981 TUO851981 UEK851981 UOG851981 UYC851981 VHY851981 VRU851981 WBQ851981 WLM851981 WVI851981 A917517 IW917517 SS917517 ACO917517 AMK917517 AWG917517 BGC917517 BPY917517 BZU917517 CJQ917517 CTM917517 DDI917517 DNE917517 DXA917517 EGW917517 EQS917517 FAO917517 FKK917517 FUG917517 GEC917517 GNY917517 GXU917517 HHQ917517 HRM917517 IBI917517 ILE917517 IVA917517 JEW917517 JOS917517 JYO917517 KIK917517 KSG917517 LCC917517 LLY917517 LVU917517 MFQ917517 MPM917517 MZI917517 NJE917517 NTA917517 OCW917517 OMS917517 OWO917517 PGK917517 PQG917517 QAC917517 QJY917517 QTU917517 RDQ917517 RNM917517 RXI917517 SHE917517 SRA917517 TAW917517 TKS917517 TUO917517 UEK917517 UOG917517 UYC917517 VHY917517 VRU917517 WBQ917517 WLM917517 WVI917517 A983053 IW983053 SS983053 ACO983053 AMK983053 AWG983053 BGC983053 BPY983053 BZU983053 CJQ983053 CTM983053 DDI983053 DNE983053 DXA983053 EGW983053 EQS983053 FAO983053 FKK983053 FUG983053 GEC983053 GNY983053 GXU983053 HHQ983053 HRM983053 IBI983053 ILE983053 IVA983053 JEW983053 JOS983053 JYO983053 KIK983053 KSG983053 LCC983053 LLY983053 LVU983053 MFQ983053 MPM983053 MZI983053 NJE983053 NTA983053 OCW983053 OMS983053 OWO983053 PGK983053 PQG983053 QAC983053 QJY983053 QTU983053 RDQ983053 RNM983053 RXI983053 SHE983053 SRA983053 TAW983053 TKS983053 TUO983053 UEK983053 UOG983053 UYC983053 VHY983053 VRU983053 WBQ983053 WLM983053 WVI983053"/>
  </dataValidations>
  <hyperlinks>
    <hyperlink ref="E10" r:id="rId1"/>
    <hyperlink ref="F10" r:id="rId2"/>
    <hyperlink ref="G10" r:id="rId3"/>
  </hyperlinks>
  <printOptions verticalCentered="1"/>
  <pageMargins left="0.19685039370078741" right="0.19685039370078741" top="0.78740157480314965" bottom="0.59055118110236227" header="0.39370078740157483" footer="0.31496062992125984"/>
  <pageSetup paperSize="9" scale="75" orientation="landscape" r:id="rId4"/>
  <headerFooter>
    <oddFooter>&amp;R&amp;G</oddFooter>
  </headerFooter>
  <drawing r:id="rId5"/>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view="pageBreakPreview" topLeftCell="A19" zoomScaleNormal="100" zoomScaleSheetLayoutView="100" workbookViewId="0">
      <selection activeCell="N49" sqref="N49"/>
    </sheetView>
  </sheetViews>
  <sheetFormatPr defaultRowHeight="13.5" x14ac:dyDescent="0.25"/>
  <cols>
    <col min="1" max="1" width="7.5703125" style="169" customWidth="1"/>
    <col min="2" max="6" width="9.140625" style="169"/>
    <col min="7" max="8" width="0.140625" style="169" customWidth="1"/>
    <col min="9" max="9" width="11.28515625" style="169" customWidth="1"/>
    <col min="10" max="10" width="9.7109375" style="169" customWidth="1"/>
    <col min="11" max="11" width="9" style="169" customWidth="1"/>
    <col min="12" max="12" width="9.85546875" style="169" customWidth="1"/>
    <col min="13" max="13" width="10.85546875" style="169" customWidth="1"/>
    <col min="14" max="14" width="10.5703125" style="169" bestFit="1" customWidth="1"/>
    <col min="15" max="15" width="8.5703125" style="169" customWidth="1"/>
    <col min="16" max="16" width="9.85546875" style="169" bestFit="1" customWidth="1"/>
    <col min="17" max="17" width="8.5703125" style="169" customWidth="1"/>
    <col min="18" max="18" width="11.140625" style="169" customWidth="1"/>
    <col min="19" max="19" width="8.5703125" style="169" customWidth="1"/>
    <col min="20" max="20" width="11.28515625" style="169" customWidth="1"/>
    <col min="21" max="21" width="8.5703125" style="169" customWidth="1"/>
    <col min="22" max="22" width="11.28515625" style="169" bestFit="1" customWidth="1"/>
    <col min="23" max="23" width="8.42578125" style="169" customWidth="1"/>
    <col min="24" max="24" width="9.140625" style="169"/>
    <col min="25" max="25" width="13" style="169" bestFit="1" customWidth="1"/>
    <col min="26" max="262" width="9.140625" style="169"/>
    <col min="263" max="263" width="7.5703125" style="169" customWidth="1"/>
    <col min="264" max="268" width="9.140625" style="169"/>
    <col min="269" max="270" width="0.140625" style="169" customWidth="1"/>
    <col min="271" max="271" width="11.28515625" style="169" customWidth="1"/>
    <col min="272" max="272" width="9.7109375" style="169" customWidth="1"/>
    <col min="273" max="273" width="9" style="169" customWidth="1"/>
    <col min="274" max="274" width="9.85546875" style="169" customWidth="1"/>
    <col min="275" max="275" width="10.85546875" style="169" customWidth="1"/>
    <col min="276" max="276" width="10.5703125" style="169" bestFit="1" customWidth="1"/>
    <col min="277" max="277" width="8.5703125" style="169" customWidth="1"/>
    <col min="278" max="278" width="10.85546875" style="169" customWidth="1"/>
    <col min="279" max="279" width="8.42578125" style="169" customWidth="1"/>
    <col min="280" max="280" width="9.140625" style="169"/>
    <col min="281" max="281" width="13" style="169" bestFit="1" customWidth="1"/>
    <col min="282" max="518" width="9.140625" style="169"/>
    <col min="519" max="519" width="7.5703125" style="169" customWidth="1"/>
    <col min="520" max="524" width="9.140625" style="169"/>
    <col min="525" max="526" width="0.140625" style="169" customWidth="1"/>
    <col min="527" max="527" width="11.28515625" style="169" customWidth="1"/>
    <col min="528" max="528" width="9.7109375" style="169" customWidth="1"/>
    <col min="529" max="529" width="9" style="169" customWidth="1"/>
    <col min="530" max="530" width="9.85546875" style="169" customWidth="1"/>
    <col min="531" max="531" width="10.85546875" style="169" customWidth="1"/>
    <col min="532" max="532" width="10.5703125" style="169" bestFit="1" customWidth="1"/>
    <col min="533" max="533" width="8.5703125" style="169" customWidth="1"/>
    <col min="534" max="534" width="10.85546875" style="169" customWidth="1"/>
    <col min="535" max="535" width="8.42578125" style="169" customWidth="1"/>
    <col min="536" max="536" width="9.140625" style="169"/>
    <col min="537" max="537" width="13" style="169" bestFit="1" customWidth="1"/>
    <col min="538" max="774" width="9.140625" style="169"/>
    <col min="775" max="775" width="7.5703125" style="169" customWidth="1"/>
    <col min="776" max="780" width="9.140625" style="169"/>
    <col min="781" max="782" width="0.140625" style="169" customWidth="1"/>
    <col min="783" max="783" width="11.28515625" style="169" customWidth="1"/>
    <col min="784" max="784" width="9.7109375" style="169" customWidth="1"/>
    <col min="785" max="785" width="9" style="169" customWidth="1"/>
    <col min="786" max="786" width="9.85546875" style="169" customWidth="1"/>
    <col min="787" max="787" width="10.85546875" style="169" customWidth="1"/>
    <col min="788" max="788" width="10.5703125" style="169" bestFit="1" customWidth="1"/>
    <col min="789" max="789" width="8.5703125" style="169" customWidth="1"/>
    <col min="790" max="790" width="10.85546875" style="169" customWidth="1"/>
    <col min="791" max="791" width="8.42578125" style="169" customWidth="1"/>
    <col min="792" max="792" width="9.140625" style="169"/>
    <col min="793" max="793" width="13" style="169" bestFit="1" customWidth="1"/>
    <col min="794" max="1030" width="9.140625" style="169"/>
    <col min="1031" max="1031" width="7.5703125" style="169" customWidth="1"/>
    <col min="1032" max="1036" width="9.140625" style="169"/>
    <col min="1037" max="1038" width="0.140625" style="169" customWidth="1"/>
    <col min="1039" max="1039" width="11.28515625" style="169" customWidth="1"/>
    <col min="1040" max="1040" width="9.7109375" style="169" customWidth="1"/>
    <col min="1041" max="1041" width="9" style="169" customWidth="1"/>
    <col min="1042" max="1042" width="9.85546875" style="169" customWidth="1"/>
    <col min="1043" max="1043" width="10.85546875" style="169" customWidth="1"/>
    <col min="1044" max="1044" width="10.5703125" style="169" bestFit="1" customWidth="1"/>
    <col min="1045" max="1045" width="8.5703125" style="169" customWidth="1"/>
    <col min="1046" max="1046" width="10.85546875" style="169" customWidth="1"/>
    <col min="1047" max="1047" width="8.42578125" style="169" customWidth="1"/>
    <col min="1048" max="1048" width="9.140625" style="169"/>
    <col min="1049" max="1049" width="13" style="169" bestFit="1" customWidth="1"/>
    <col min="1050" max="1286" width="9.140625" style="169"/>
    <col min="1287" max="1287" width="7.5703125" style="169" customWidth="1"/>
    <col min="1288" max="1292" width="9.140625" style="169"/>
    <col min="1293" max="1294" width="0.140625" style="169" customWidth="1"/>
    <col min="1295" max="1295" width="11.28515625" style="169" customWidth="1"/>
    <col min="1296" max="1296" width="9.7109375" style="169" customWidth="1"/>
    <col min="1297" max="1297" width="9" style="169" customWidth="1"/>
    <col min="1298" max="1298" width="9.85546875" style="169" customWidth="1"/>
    <col min="1299" max="1299" width="10.85546875" style="169" customWidth="1"/>
    <col min="1300" max="1300" width="10.5703125" style="169" bestFit="1" customWidth="1"/>
    <col min="1301" max="1301" width="8.5703125" style="169" customWidth="1"/>
    <col min="1302" max="1302" width="10.85546875" style="169" customWidth="1"/>
    <col min="1303" max="1303" width="8.42578125" style="169" customWidth="1"/>
    <col min="1304" max="1304" width="9.140625" style="169"/>
    <col min="1305" max="1305" width="13" style="169" bestFit="1" customWidth="1"/>
    <col min="1306" max="1542" width="9.140625" style="169"/>
    <col min="1543" max="1543" width="7.5703125" style="169" customWidth="1"/>
    <col min="1544" max="1548" width="9.140625" style="169"/>
    <col min="1549" max="1550" width="0.140625" style="169" customWidth="1"/>
    <col min="1551" max="1551" width="11.28515625" style="169" customWidth="1"/>
    <col min="1552" max="1552" width="9.7109375" style="169" customWidth="1"/>
    <col min="1553" max="1553" width="9" style="169" customWidth="1"/>
    <col min="1554" max="1554" width="9.85546875" style="169" customWidth="1"/>
    <col min="1555" max="1555" width="10.85546875" style="169" customWidth="1"/>
    <col min="1556" max="1556" width="10.5703125" style="169" bestFit="1" customWidth="1"/>
    <col min="1557" max="1557" width="8.5703125" style="169" customWidth="1"/>
    <col min="1558" max="1558" width="10.85546875" style="169" customWidth="1"/>
    <col min="1559" max="1559" width="8.42578125" style="169" customWidth="1"/>
    <col min="1560" max="1560" width="9.140625" style="169"/>
    <col min="1561" max="1561" width="13" style="169" bestFit="1" customWidth="1"/>
    <col min="1562" max="1798" width="9.140625" style="169"/>
    <col min="1799" max="1799" width="7.5703125" style="169" customWidth="1"/>
    <col min="1800" max="1804" width="9.140625" style="169"/>
    <col min="1805" max="1806" width="0.140625" style="169" customWidth="1"/>
    <col min="1807" max="1807" width="11.28515625" style="169" customWidth="1"/>
    <col min="1808" max="1808" width="9.7109375" style="169" customWidth="1"/>
    <col min="1809" max="1809" width="9" style="169" customWidth="1"/>
    <col min="1810" max="1810" width="9.85546875" style="169" customWidth="1"/>
    <col min="1811" max="1811" width="10.85546875" style="169" customWidth="1"/>
    <col min="1812" max="1812" width="10.5703125" style="169" bestFit="1" customWidth="1"/>
    <col min="1813" max="1813" width="8.5703125" style="169" customWidth="1"/>
    <col min="1814" max="1814" width="10.85546875" style="169" customWidth="1"/>
    <col min="1815" max="1815" width="8.42578125" style="169" customWidth="1"/>
    <col min="1816" max="1816" width="9.140625" style="169"/>
    <col min="1817" max="1817" width="13" style="169" bestFit="1" customWidth="1"/>
    <col min="1818" max="2054" width="9.140625" style="169"/>
    <col min="2055" max="2055" width="7.5703125" style="169" customWidth="1"/>
    <col min="2056" max="2060" width="9.140625" style="169"/>
    <col min="2061" max="2062" width="0.140625" style="169" customWidth="1"/>
    <col min="2063" max="2063" width="11.28515625" style="169" customWidth="1"/>
    <col min="2064" max="2064" width="9.7109375" style="169" customWidth="1"/>
    <col min="2065" max="2065" width="9" style="169" customWidth="1"/>
    <col min="2066" max="2066" width="9.85546875" style="169" customWidth="1"/>
    <col min="2067" max="2067" width="10.85546875" style="169" customWidth="1"/>
    <col min="2068" max="2068" width="10.5703125" style="169" bestFit="1" customWidth="1"/>
    <col min="2069" max="2069" width="8.5703125" style="169" customWidth="1"/>
    <col min="2070" max="2070" width="10.85546875" style="169" customWidth="1"/>
    <col min="2071" max="2071" width="8.42578125" style="169" customWidth="1"/>
    <col min="2072" max="2072" width="9.140625" style="169"/>
    <col min="2073" max="2073" width="13" style="169" bestFit="1" customWidth="1"/>
    <col min="2074" max="2310" width="9.140625" style="169"/>
    <col min="2311" max="2311" width="7.5703125" style="169" customWidth="1"/>
    <col min="2312" max="2316" width="9.140625" style="169"/>
    <col min="2317" max="2318" width="0.140625" style="169" customWidth="1"/>
    <col min="2319" max="2319" width="11.28515625" style="169" customWidth="1"/>
    <col min="2320" max="2320" width="9.7109375" style="169" customWidth="1"/>
    <col min="2321" max="2321" width="9" style="169" customWidth="1"/>
    <col min="2322" max="2322" width="9.85546875" style="169" customWidth="1"/>
    <col min="2323" max="2323" width="10.85546875" style="169" customWidth="1"/>
    <col min="2324" max="2324" width="10.5703125" style="169" bestFit="1" customWidth="1"/>
    <col min="2325" max="2325" width="8.5703125" style="169" customWidth="1"/>
    <col min="2326" max="2326" width="10.85546875" style="169" customWidth="1"/>
    <col min="2327" max="2327" width="8.42578125" style="169" customWidth="1"/>
    <col min="2328" max="2328" width="9.140625" style="169"/>
    <col min="2329" max="2329" width="13" style="169" bestFit="1" customWidth="1"/>
    <col min="2330" max="2566" width="9.140625" style="169"/>
    <col min="2567" max="2567" width="7.5703125" style="169" customWidth="1"/>
    <col min="2568" max="2572" width="9.140625" style="169"/>
    <col min="2573" max="2574" width="0.140625" style="169" customWidth="1"/>
    <col min="2575" max="2575" width="11.28515625" style="169" customWidth="1"/>
    <col min="2576" max="2576" width="9.7109375" style="169" customWidth="1"/>
    <col min="2577" max="2577" width="9" style="169" customWidth="1"/>
    <col min="2578" max="2578" width="9.85546875" style="169" customWidth="1"/>
    <col min="2579" max="2579" width="10.85546875" style="169" customWidth="1"/>
    <col min="2580" max="2580" width="10.5703125" style="169" bestFit="1" customWidth="1"/>
    <col min="2581" max="2581" width="8.5703125" style="169" customWidth="1"/>
    <col min="2582" max="2582" width="10.85546875" style="169" customWidth="1"/>
    <col min="2583" max="2583" width="8.42578125" style="169" customWidth="1"/>
    <col min="2584" max="2584" width="9.140625" style="169"/>
    <col min="2585" max="2585" width="13" style="169" bestFit="1" customWidth="1"/>
    <col min="2586" max="2822" width="9.140625" style="169"/>
    <col min="2823" max="2823" width="7.5703125" style="169" customWidth="1"/>
    <col min="2824" max="2828" width="9.140625" style="169"/>
    <col min="2829" max="2830" width="0.140625" style="169" customWidth="1"/>
    <col min="2831" max="2831" width="11.28515625" style="169" customWidth="1"/>
    <col min="2832" max="2832" width="9.7109375" style="169" customWidth="1"/>
    <col min="2833" max="2833" width="9" style="169" customWidth="1"/>
    <col min="2834" max="2834" width="9.85546875" style="169" customWidth="1"/>
    <col min="2835" max="2835" width="10.85546875" style="169" customWidth="1"/>
    <col min="2836" max="2836" width="10.5703125" style="169" bestFit="1" customWidth="1"/>
    <col min="2837" max="2837" width="8.5703125" style="169" customWidth="1"/>
    <col min="2838" max="2838" width="10.85546875" style="169" customWidth="1"/>
    <col min="2839" max="2839" width="8.42578125" style="169" customWidth="1"/>
    <col min="2840" max="2840" width="9.140625" style="169"/>
    <col min="2841" max="2841" width="13" style="169" bestFit="1" customWidth="1"/>
    <col min="2842" max="3078" width="9.140625" style="169"/>
    <col min="3079" max="3079" width="7.5703125" style="169" customWidth="1"/>
    <col min="3080" max="3084" width="9.140625" style="169"/>
    <col min="3085" max="3086" width="0.140625" style="169" customWidth="1"/>
    <col min="3087" max="3087" width="11.28515625" style="169" customWidth="1"/>
    <col min="3088" max="3088" width="9.7109375" style="169" customWidth="1"/>
    <col min="3089" max="3089" width="9" style="169" customWidth="1"/>
    <col min="3090" max="3090" width="9.85546875" style="169" customWidth="1"/>
    <col min="3091" max="3091" width="10.85546875" style="169" customWidth="1"/>
    <col min="3092" max="3092" width="10.5703125" style="169" bestFit="1" customWidth="1"/>
    <col min="3093" max="3093" width="8.5703125" style="169" customWidth="1"/>
    <col min="3094" max="3094" width="10.85546875" style="169" customWidth="1"/>
    <col min="3095" max="3095" width="8.42578125" style="169" customWidth="1"/>
    <col min="3096" max="3096" width="9.140625" style="169"/>
    <col min="3097" max="3097" width="13" style="169" bestFit="1" customWidth="1"/>
    <col min="3098" max="3334" width="9.140625" style="169"/>
    <col min="3335" max="3335" width="7.5703125" style="169" customWidth="1"/>
    <col min="3336" max="3340" width="9.140625" style="169"/>
    <col min="3341" max="3342" width="0.140625" style="169" customWidth="1"/>
    <col min="3343" max="3343" width="11.28515625" style="169" customWidth="1"/>
    <col min="3344" max="3344" width="9.7109375" style="169" customWidth="1"/>
    <col min="3345" max="3345" width="9" style="169" customWidth="1"/>
    <col min="3346" max="3346" width="9.85546875" style="169" customWidth="1"/>
    <col min="3347" max="3347" width="10.85546875" style="169" customWidth="1"/>
    <col min="3348" max="3348" width="10.5703125" style="169" bestFit="1" customWidth="1"/>
    <col min="3349" max="3349" width="8.5703125" style="169" customWidth="1"/>
    <col min="3350" max="3350" width="10.85546875" style="169" customWidth="1"/>
    <col min="3351" max="3351" width="8.42578125" style="169" customWidth="1"/>
    <col min="3352" max="3352" width="9.140625" style="169"/>
    <col min="3353" max="3353" width="13" style="169" bestFit="1" customWidth="1"/>
    <col min="3354" max="3590" width="9.140625" style="169"/>
    <col min="3591" max="3591" width="7.5703125" style="169" customWidth="1"/>
    <col min="3592" max="3596" width="9.140625" style="169"/>
    <col min="3597" max="3598" width="0.140625" style="169" customWidth="1"/>
    <col min="3599" max="3599" width="11.28515625" style="169" customWidth="1"/>
    <col min="3600" max="3600" width="9.7109375" style="169" customWidth="1"/>
    <col min="3601" max="3601" width="9" style="169" customWidth="1"/>
    <col min="3602" max="3602" width="9.85546875" style="169" customWidth="1"/>
    <col min="3603" max="3603" width="10.85546875" style="169" customWidth="1"/>
    <col min="3604" max="3604" width="10.5703125" style="169" bestFit="1" customWidth="1"/>
    <col min="3605" max="3605" width="8.5703125" style="169" customWidth="1"/>
    <col min="3606" max="3606" width="10.85546875" style="169" customWidth="1"/>
    <col min="3607" max="3607" width="8.42578125" style="169" customWidth="1"/>
    <col min="3608" max="3608" width="9.140625" style="169"/>
    <col min="3609" max="3609" width="13" style="169" bestFit="1" customWidth="1"/>
    <col min="3610" max="3846" width="9.140625" style="169"/>
    <col min="3847" max="3847" width="7.5703125" style="169" customWidth="1"/>
    <col min="3848" max="3852" width="9.140625" style="169"/>
    <col min="3853" max="3854" width="0.140625" style="169" customWidth="1"/>
    <col min="3855" max="3855" width="11.28515625" style="169" customWidth="1"/>
    <col min="3856" max="3856" width="9.7109375" style="169" customWidth="1"/>
    <col min="3857" max="3857" width="9" style="169" customWidth="1"/>
    <col min="3858" max="3858" width="9.85546875" style="169" customWidth="1"/>
    <col min="3859" max="3859" width="10.85546875" style="169" customWidth="1"/>
    <col min="3860" max="3860" width="10.5703125" style="169" bestFit="1" customWidth="1"/>
    <col min="3861" max="3861" width="8.5703125" style="169" customWidth="1"/>
    <col min="3862" max="3862" width="10.85546875" style="169" customWidth="1"/>
    <col min="3863" max="3863" width="8.42578125" style="169" customWidth="1"/>
    <col min="3864" max="3864" width="9.140625" style="169"/>
    <col min="3865" max="3865" width="13" style="169" bestFit="1" customWidth="1"/>
    <col min="3866" max="4102" width="9.140625" style="169"/>
    <col min="4103" max="4103" width="7.5703125" style="169" customWidth="1"/>
    <col min="4104" max="4108" width="9.140625" style="169"/>
    <col min="4109" max="4110" width="0.140625" style="169" customWidth="1"/>
    <col min="4111" max="4111" width="11.28515625" style="169" customWidth="1"/>
    <col min="4112" max="4112" width="9.7109375" style="169" customWidth="1"/>
    <col min="4113" max="4113" width="9" style="169" customWidth="1"/>
    <col min="4114" max="4114" width="9.85546875" style="169" customWidth="1"/>
    <col min="4115" max="4115" width="10.85546875" style="169" customWidth="1"/>
    <col min="4116" max="4116" width="10.5703125" style="169" bestFit="1" customWidth="1"/>
    <col min="4117" max="4117" width="8.5703125" style="169" customWidth="1"/>
    <col min="4118" max="4118" width="10.85546875" style="169" customWidth="1"/>
    <col min="4119" max="4119" width="8.42578125" style="169" customWidth="1"/>
    <col min="4120" max="4120" width="9.140625" style="169"/>
    <col min="4121" max="4121" width="13" style="169" bestFit="1" customWidth="1"/>
    <col min="4122" max="4358" width="9.140625" style="169"/>
    <col min="4359" max="4359" width="7.5703125" style="169" customWidth="1"/>
    <col min="4360" max="4364" width="9.140625" style="169"/>
    <col min="4365" max="4366" width="0.140625" style="169" customWidth="1"/>
    <col min="4367" max="4367" width="11.28515625" style="169" customWidth="1"/>
    <col min="4368" max="4368" width="9.7109375" style="169" customWidth="1"/>
    <col min="4369" max="4369" width="9" style="169" customWidth="1"/>
    <col min="4370" max="4370" width="9.85546875" style="169" customWidth="1"/>
    <col min="4371" max="4371" width="10.85546875" style="169" customWidth="1"/>
    <col min="4372" max="4372" width="10.5703125" style="169" bestFit="1" customWidth="1"/>
    <col min="4373" max="4373" width="8.5703125" style="169" customWidth="1"/>
    <col min="4374" max="4374" width="10.85546875" style="169" customWidth="1"/>
    <col min="4375" max="4375" width="8.42578125" style="169" customWidth="1"/>
    <col min="4376" max="4376" width="9.140625" style="169"/>
    <col min="4377" max="4377" width="13" style="169" bestFit="1" customWidth="1"/>
    <col min="4378" max="4614" width="9.140625" style="169"/>
    <col min="4615" max="4615" width="7.5703125" style="169" customWidth="1"/>
    <col min="4616" max="4620" width="9.140625" style="169"/>
    <col min="4621" max="4622" width="0.140625" style="169" customWidth="1"/>
    <col min="4623" max="4623" width="11.28515625" style="169" customWidth="1"/>
    <col min="4624" max="4624" width="9.7109375" style="169" customWidth="1"/>
    <col min="4625" max="4625" width="9" style="169" customWidth="1"/>
    <col min="4626" max="4626" width="9.85546875" style="169" customWidth="1"/>
    <col min="4627" max="4627" width="10.85546875" style="169" customWidth="1"/>
    <col min="4628" max="4628" width="10.5703125" style="169" bestFit="1" customWidth="1"/>
    <col min="4629" max="4629" width="8.5703125" style="169" customWidth="1"/>
    <col min="4630" max="4630" width="10.85546875" style="169" customWidth="1"/>
    <col min="4631" max="4631" width="8.42578125" style="169" customWidth="1"/>
    <col min="4632" max="4632" width="9.140625" style="169"/>
    <col min="4633" max="4633" width="13" style="169" bestFit="1" customWidth="1"/>
    <col min="4634" max="4870" width="9.140625" style="169"/>
    <col min="4871" max="4871" width="7.5703125" style="169" customWidth="1"/>
    <col min="4872" max="4876" width="9.140625" style="169"/>
    <col min="4877" max="4878" width="0.140625" style="169" customWidth="1"/>
    <col min="4879" max="4879" width="11.28515625" style="169" customWidth="1"/>
    <col min="4880" max="4880" width="9.7109375" style="169" customWidth="1"/>
    <col min="4881" max="4881" width="9" style="169" customWidth="1"/>
    <col min="4882" max="4882" width="9.85546875" style="169" customWidth="1"/>
    <col min="4883" max="4883" width="10.85546875" style="169" customWidth="1"/>
    <col min="4884" max="4884" width="10.5703125" style="169" bestFit="1" customWidth="1"/>
    <col min="4885" max="4885" width="8.5703125" style="169" customWidth="1"/>
    <col min="4886" max="4886" width="10.85546875" style="169" customWidth="1"/>
    <col min="4887" max="4887" width="8.42578125" style="169" customWidth="1"/>
    <col min="4888" max="4888" width="9.140625" style="169"/>
    <col min="4889" max="4889" width="13" style="169" bestFit="1" customWidth="1"/>
    <col min="4890" max="5126" width="9.140625" style="169"/>
    <col min="5127" max="5127" width="7.5703125" style="169" customWidth="1"/>
    <col min="5128" max="5132" width="9.140625" style="169"/>
    <col min="5133" max="5134" width="0.140625" style="169" customWidth="1"/>
    <col min="5135" max="5135" width="11.28515625" style="169" customWidth="1"/>
    <col min="5136" max="5136" width="9.7109375" style="169" customWidth="1"/>
    <col min="5137" max="5137" width="9" style="169" customWidth="1"/>
    <col min="5138" max="5138" width="9.85546875" style="169" customWidth="1"/>
    <col min="5139" max="5139" width="10.85546875" style="169" customWidth="1"/>
    <col min="5140" max="5140" width="10.5703125" style="169" bestFit="1" customWidth="1"/>
    <col min="5141" max="5141" width="8.5703125" style="169" customWidth="1"/>
    <col min="5142" max="5142" width="10.85546875" style="169" customWidth="1"/>
    <col min="5143" max="5143" width="8.42578125" style="169" customWidth="1"/>
    <col min="5144" max="5144" width="9.140625" style="169"/>
    <col min="5145" max="5145" width="13" style="169" bestFit="1" customWidth="1"/>
    <col min="5146" max="5382" width="9.140625" style="169"/>
    <col min="5383" max="5383" width="7.5703125" style="169" customWidth="1"/>
    <col min="5384" max="5388" width="9.140625" style="169"/>
    <col min="5389" max="5390" width="0.140625" style="169" customWidth="1"/>
    <col min="5391" max="5391" width="11.28515625" style="169" customWidth="1"/>
    <col min="5392" max="5392" width="9.7109375" style="169" customWidth="1"/>
    <col min="5393" max="5393" width="9" style="169" customWidth="1"/>
    <col min="5394" max="5394" width="9.85546875" style="169" customWidth="1"/>
    <col min="5395" max="5395" width="10.85546875" style="169" customWidth="1"/>
    <col min="5396" max="5396" width="10.5703125" style="169" bestFit="1" customWidth="1"/>
    <col min="5397" max="5397" width="8.5703125" style="169" customWidth="1"/>
    <col min="5398" max="5398" width="10.85546875" style="169" customWidth="1"/>
    <col min="5399" max="5399" width="8.42578125" style="169" customWidth="1"/>
    <col min="5400" max="5400" width="9.140625" style="169"/>
    <col min="5401" max="5401" width="13" style="169" bestFit="1" customWidth="1"/>
    <col min="5402" max="5638" width="9.140625" style="169"/>
    <col min="5639" max="5639" width="7.5703125" style="169" customWidth="1"/>
    <col min="5640" max="5644" width="9.140625" style="169"/>
    <col min="5645" max="5646" width="0.140625" style="169" customWidth="1"/>
    <col min="5647" max="5647" width="11.28515625" style="169" customWidth="1"/>
    <col min="5648" max="5648" width="9.7109375" style="169" customWidth="1"/>
    <col min="5649" max="5649" width="9" style="169" customWidth="1"/>
    <col min="5650" max="5650" width="9.85546875" style="169" customWidth="1"/>
    <col min="5651" max="5651" width="10.85546875" style="169" customWidth="1"/>
    <col min="5652" max="5652" width="10.5703125" style="169" bestFit="1" customWidth="1"/>
    <col min="5653" max="5653" width="8.5703125" style="169" customWidth="1"/>
    <col min="5654" max="5654" width="10.85546875" style="169" customWidth="1"/>
    <col min="5655" max="5655" width="8.42578125" style="169" customWidth="1"/>
    <col min="5656" max="5656" width="9.140625" style="169"/>
    <col min="5657" max="5657" width="13" style="169" bestFit="1" customWidth="1"/>
    <col min="5658" max="5894" width="9.140625" style="169"/>
    <col min="5895" max="5895" width="7.5703125" style="169" customWidth="1"/>
    <col min="5896" max="5900" width="9.140625" style="169"/>
    <col min="5901" max="5902" width="0.140625" style="169" customWidth="1"/>
    <col min="5903" max="5903" width="11.28515625" style="169" customWidth="1"/>
    <col min="5904" max="5904" width="9.7109375" style="169" customWidth="1"/>
    <col min="5905" max="5905" width="9" style="169" customWidth="1"/>
    <col min="5906" max="5906" width="9.85546875" style="169" customWidth="1"/>
    <col min="5907" max="5907" width="10.85546875" style="169" customWidth="1"/>
    <col min="5908" max="5908" width="10.5703125" style="169" bestFit="1" customWidth="1"/>
    <col min="5909" max="5909" width="8.5703125" style="169" customWidth="1"/>
    <col min="5910" max="5910" width="10.85546875" style="169" customWidth="1"/>
    <col min="5911" max="5911" width="8.42578125" style="169" customWidth="1"/>
    <col min="5912" max="5912" width="9.140625" style="169"/>
    <col min="5913" max="5913" width="13" style="169" bestFit="1" customWidth="1"/>
    <col min="5914" max="6150" width="9.140625" style="169"/>
    <col min="6151" max="6151" width="7.5703125" style="169" customWidth="1"/>
    <col min="6152" max="6156" width="9.140625" style="169"/>
    <col min="6157" max="6158" width="0.140625" style="169" customWidth="1"/>
    <col min="6159" max="6159" width="11.28515625" style="169" customWidth="1"/>
    <col min="6160" max="6160" width="9.7109375" style="169" customWidth="1"/>
    <col min="6161" max="6161" width="9" style="169" customWidth="1"/>
    <col min="6162" max="6162" width="9.85546875" style="169" customWidth="1"/>
    <col min="6163" max="6163" width="10.85546875" style="169" customWidth="1"/>
    <col min="6164" max="6164" width="10.5703125" style="169" bestFit="1" customWidth="1"/>
    <col min="6165" max="6165" width="8.5703125" style="169" customWidth="1"/>
    <col min="6166" max="6166" width="10.85546875" style="169" customWidth="1"/>
    <col min="6167" max="6167" width="8.42578125" style="169" customWidth="1"/>
    <col min="6168" max="6168" width="9.140625" style="169"/>
    <col min="6169" max="6169" width="13" style="169" bestFit="1" customWidth="1"/>
    <col min="6170" max="6406" width="9.140625" style="169"/>
    <col min="6407" max="6407" width="7.5703125" style="169" customWidth="1"/>
    <col min="6408" max="6412" width="9.140625" style="169"/>
    <col min="6413" max="6414" width="0.140625" style="169" customWidth="1"/>
    <col min="6415" max="6415" width="11.28515625" style="169" customWidth="1"/>
    <col min="6416" max="6416" width="9.7109375" style="169" customWidth="1"/>
    <col min="6417" max="6417" width="9" style="169" customWidth="1"/>
    <col min="6418" max="6418" width="9.85546875" style="169" customWidth="1"/>
    <col min="6419" max="6419" width="10.85546875" style="169" customWidth="1"/>
    <col min="6420" max="6420" width="10.5703125" style="169" bestFit="1" customWidth="1"/>
    <col min="6421" max="6421" width="8.5703125" style="169" customWidth="1"/>
    <col min="6422" max="6422" width="10.85546875" style="169" customWidth="1"/>
    <col min="6423" max="6423" width="8.42578125" style="169" customWidth="1"/>
    <col min="6424" max="6424" width="9.140625" style="169"/>
    <col min="6425" max="6425" width="13" style="169" bestFit="1" customWidth="1"/>
    <col min="6426" max="6662" width="9.140625" style="169"/>
    <col min="6663" max="6663" width="7.5703125" style="169" customWidth="1"/>
    <col min="6664" max="6668" width="9.140625" style="169"/>
    <col min="6669" max="6670" width="0.140625" style="169" customWidth="1"/>
    <col min="6671" max="6671" width="11.28515625" style="169" customWidth="1"/>
    <col min="6672" max="6672" width="9.7109375" style="169" customWidth="1"/>
    <col min="6673" max="6673" width="9" style="169" customWidth="1"/>
    <col min="6674" max="6674" width="9.85546875" style="169" customWidth="1"/>
    <col min="6675" max="6675" width="10.85546875" style="169" customWidth="1"/>
    <col min="6676" max="6676" width="10.5703125" style="169" bestFit="1" customWidth="1"/>
    <col min="6677" max="6677" width="8.5703125" style="169" customWidth="1"/>
    <col min="6678" max="6678" width="10.85546875" style="169" customWidth="1"/>
    <col min="6679" max="6679" width="8.42578125" style="169" customWidth="1"/>
    <col min="6680" max="6680" width="9.140625" style="169"/>
    <col min="6681" max="6681" width="13" style="169" bestFit="1" customWidth="1"/>
    <col min="6682" max="6918" width="9.140625" style="169"/>
    <col min="6919" max="6919" width="7.5703125" style="169" customWidth="1"/>
    <col min="6920" max="6924" width="9.140625" style="169"/>
    <col min="6925" max="6926" width="0.140625" style="169" customWidth="1"/>
    <col min="6927" max="6927" width="11.28515625" style="169" customWidth="1"/>
    <col min="6928" max="6928" width="9.7109375" style="169" customWidth="1"/>
    <col min="6929" max="6929" width="9" style="169" customWidth="1"/>
    <col min="6930" max="6930" width="9.85546875" style="169" customWidth="1"/>
    <col min="6931" max="6931" width="10.85546875" style="169" customWidth="1"/>
    <col min="6932" max="6932" width="10.5703125" style="169" bestFit="1" customWidth="1"/>
    <col min="6933" max="6933" width="8.5703125" style="169" customWidth="1"/>
    <col min="6934" max="6934" width="10.85546875" style="169" customWidth="1"/>
    <col min="6935" max="6935" width="8.42578125" style="169" customWidth="1"/>
    <col min="6936" max="6936" width="9.140625" style="169"/>
    <col min="6937" max="6937" width="13" style="169" bestFit="1" customWidth="1"/>
    <col min="6938" max="7174" width="9.140625" style="169"/>
    <col min="7175" max="7175" width="7.5703125" style="169" customWidth="1"/>
    <col min="7176" max="7180" width="9.140625" style="169"/>
    <col min="7181" max="7182" width="0.140625" style="169" customWidth="1"/>
    <col min="7183" max="7183" width="11.28515625" style="169" customWidth="1"/>
    <col min="7184" max="7184" width="9.7109375" style="169" customWidth="1"/>
    <col min="7185" max="7185" width="9" style="169" customWidth="1"/>
    <col min="7186" max="7186" width="9.85546875" style="169" customWidth="1"/>
    <col min="7187" max="7187" width="10.85546875" style="169" customWidth="1"/>
    <col min="7188" max="7188" width="10.5703125" style="169" bestFit="1" customWidth="1"/>
    <col min="7189" max="7189" width="8.5703125" style="169" customWidth="1"/>
    <col min="7190" max="7190" width="10.85546875" style="169" customWidth="1"/>
    <col min="7191" max="7191" width="8.42578125" style="169" customWidth="1"/>
    <col min="7192" max="7192" width="9.140625" style="169"/>
    <col min="7193" max="7193" width="13" style="169" bestFit="1" customWidth="1"/>
    <col min="7194" max="7430" width="9.140625" style="169"/>
    <col min="7431" max="7431" width="7.5703125" style="169" customWidth="1"/>
    <col min="7432" max="7436" width="9.140625" style="169"/>
    <col min="7437" max="7438" width="0.140625" style="169" customWidth="1"/>
    <col min="7439" max="7439" width="11.28515625" style="169" customWidth="1"/>
    <col min="7440" max="7440" width="9.7109375" style="169" customWidth="1"/>
    <col min="7441" max="7441" width="9" style="169" customWidth="1"/>
    <col min="7442" max="7442" width="9.85546875" style="169" customWidth="1"/>
    <col min="7443" max="7443" width="10.85546875" style="169" customWidth="1"/>
    <col min="7444" max="7444" width="10.5703125" style="169" bestFit="1" customWidth="1"/>
    <col min="7445" max="7445" width="8.5703125" style="169" customWidth="1"/>
    <col min="7446" max="7446" width="10.85546875" style="169" customWidth="1"/>
    <col min="7447" max="7447" width="8.42578125" style="169" customWidth="1"/>
    <col min="7448" max="7448" width="9.140625" style="169"/>
    <col min="7449" max="7449" width="13" style="169" bestFit="1" customWidth="1"/>
    <col min="7450" max="7686" width="9.140625" style="169"/>
    <col min="7687" max="7687" width="7.5703125" style="169" customWidth="1"/>
    <col min="7688" max="7692" width="9.140625" style="169"/>
    <col min="7693" max="7694" width="0.140625" style="169" customWidth="1"/>
    <col min="7695" max="7695" width="11.28515625" style="169" customWidth="1"/>
    <col min="7696" max="7696" width="9.7109375" style="169" customWidth="1"/>
    <col min="7697" max="7697" width="9" style="169" customWidth="1"/>
    <col min="7698" max="7698" width="9.85546875" style="169" customWidth="1"/>
    <col min="7699" max="7699" width="10.85546875" style="169" customWidth="1"/>
    <col min="7700" max="7700" width="10.5703125" style="169" bestFit="1" customWidth="1"/>
    <col min="7701" max="7701" width="8.5703125" style="169" customWidth="1"/>
    <col min="7702" max="7702" width="10.85546875" style="169" customWidth="1"/>
    <col min="7703" max="7703" width="8.42578125" style="169" customWidth="1"/>
    <col min="7704" max="7704" width="9.140625" style="169"/>
    <col min="7705" max="7705" width="13" style="169" bestFit="1" customWidth="1"/>
    <col min="7706" max="7942" width="9.140625" style="169"/>
    <col min="7943" max="7943" width="7.5703125" style="169" customWidth="1"/>
    <col min="7944" max="7948" width="9.140625" style="169"/>
    <col min="7949" max="7950" width="0.140625" style="169" customWidth="1"/>
    <col min="7951" max="7951" width="11.28515625" style="169" customWidth="1"/>
    <col min="7952" max="7952" width="9.7109375" style="169" customWidth="1"/>
    <col min="7953" max="7953" width="9" style="169" customWidth="1"/>
    <col min="7954" max="7954" width="9.85546875" style="169" customWidth="1"/>
    <col min="7955" max="7955" width="10.85546875" style="169" customWidth="1"/>
    <col min="7956" max="7956" width="10.5703125" style="169" bestFit="1" customWidth="1"/>
    <col min="7957" max="7957" width="8.5703125" style="169" customWidth="1"/>
    <col min="7958" max="7958" width="10.85546875" style="169" customWidth="1"/>
    <col min="7959" max="7959" width="8.42578125" style="169" customWidth="1"/>
    <col min="7960" max="7960" width="9.140625" style="169"/>
    <col min="7961" max="7961" width="13" style="169" bestFit="1" customWidth="1"/>
    <col min="7962" max="8198" width="9.140625" style="169"/>
    <col min="8199" max="8199" width="7.5703125" style="169" customWidth="1"/>
    <col min="8200" max="8204" width="9.140625" style="169"/>
    <col min="8205" max="8206" width="0.140625" style="169" customWidth="1"/>
    <col min="8207" max="8207" width="11.28515625" style="169" customWidth="1"/>
    <col min="8208" max="8208" width="9.7109375" style="169" customWidth="1"/>
    <col min="8209" max="8209" width="9" style="169" customWidth="1"/>
    <col min="8210" max="8210" width="9.85546875" style="169" customWidth="1"/>
    <col min="8211" max="8211" width="10.85546875" style="169" customWidth="1"/>
    <col min="8212" max="8212" width="10.5703125" style="169" bestFit="1" customWidth="1"/>
    <col min="8213" max="8213" width="8.5703125" style="169" customWidth="1"/>
    <col min="8214" max="8214" width="10.85546875" style="169" customWidth="1"/>
    <col min="8215" max="8215" width="8.42578125" style="169" customWidth="1"/>
    <col min="8216" max="8216" width="9.140625" style="169"/>
    <col min="8217" max="8217" width="13" style="169" bestFit="1" customWidth="1"/>
    <col min="8218" max="8454" width="9.140625" style="169"/>
    <col min="8455" max="8455" width="7.5703125" style="169" customWidth="1"/>
    <col min="8456" max="8460" width="9.140625" style="169"/>
    <col min="8461" max="8462" width="0.140625" style="169" customWidth="1"/>
    <col min="8463" max="8463" width="11.28515625" style="169" customWidth="1"/>
    <col min="8464" max="8464" width="9.7109375" style="169" customWidth="1"/>
    <col min="8465" max="8465" width="9" style="169" customWidth="1"/>
    <col min="8466" max="8466" width="9.85546875" style="169" customWidth="1"/>
    <col min="8467" max="8467" width="10.85546875" style="169" customWidth="1"/>
    <col min="8468" max="8468" width="10.5703125" style="169" bestFit="1" customWidth="1"/>
    <col min="8469" max="8469" width="8.5703125" style="169" customWidth="1"/>
    <col min="8470" max="8470" width="10.85546875" style="169" customWidth="1"/>
    <col min="8471" max="8471" width="8.42578125" style="169" customWidth="1"/>
    <col min="8472" max="8472" width="9.140625" style="169"/>
    <col min="8473" max="8473" width="13" style="169" bestFit="1" customWidth="1"/>
    <col min="8474" max="8710" width="9.140625" style="169"/>
    <col min="8711" max="8711" width="7.5703125" style="169" customWidth="1"/>
    <col min="8712" max="8716" width="9.140625" style="169"/>
    <col min="8717" max="8718" width="0.140625" style="169" customWidth="1"/>
    <col min="8719" max="8719" width="11.28515625" style="169" customWidth="1"/>
    <col min="8720" max="8720" width="9.7109375" style="169" customWidth="1"/>
    <col min="8721" max="8721" width="9" style="169" customWidth="1"/>
    <col min="8722" max="8722" width="9.85546875" style="169" customWidth="1"/>
    <col min="8723" max="8723" width="10.85546875" style="169" customWidth="1"/>
    <col min="8724" max="8724" width="10.5703125" style="169" bestFit="1" customWidth="1"/>
    <col min="8725" max="8725" width="8.5703125" style="169" customWidth="1"/>
    <col min="8726" max="8726" width="10.85546875" style="169" customWidth="1"/>
    <col min="8727" max="8727" width="8.42578125" style="169" customWidth="1"/>
    <col min="8728" max="8728" width="9.140625" style="169"/>
    <col min="8729" max="8729" width="13" style="169" bestFit="1" customWidth="1"/>
    <col min="8730" max="8966" width="9.140625" style="169"/>
    <col min="8967" max="8967" width="7.5703125" style="169" customWidth="1"/>
    <col min="8968" max="8972" width="9.140625" style="169"/>
    <col min="8973" max="8974" width="0.140625" style="169" customWidth="1"/>
    <col min="8975" max="8975" width="11.28515625" style="169" customWidth="1"/>
    <col min="8976" max="8976" width="9.7109375" style="169" customWidth="1"/>
    <col min="8977" max="8977" width="9" style="169" customWidth="1"/>
    <col min="8978" max="8978" width="9.85546875" style="169" customWidth="1"/>
    <col min="8979" max="8979" width="10.85546875" style="169" customWidth="1"/>
    <col min="8980" max="8980" width="10.5703125" style="169" bestFit="1" customWidth="1"/>
    <col min="8981" max="8981" width="8.5703125" style="169" customWidth="1"/>
    <col min="8982" max="8982" width="10.85546875" style="169" customWidth="1"/>
    <col min="8983" max="8983" width="8.42578125" style="169" customWidth="1"/>
    <col min="8984" max="8984" width="9.140625" style="169"/>
    <col min="8985" max="8985" width="13" style="169" bestFit="1" customWidth="1"/>
    <col min="8986" max="9222" width="9.140625" style="169"/>
    <col min="9223" max="9223" width="7.5703125" style="169" customWidth="1"/>
    <col min="9224" max="9228" width="9.140625" style="169"/>
    <col min="9229" max="9230" width="0.140625" style="169" customWidth="1"/>
    <col min="9231" max="9231" width="11.28515625" style="169" customWidth="1"/>
    <col min="9232" max="9232" width="9.7109375" style="169" customWidth="1"/>
    <col min="9233" max="9233" width="9" style="169" customWidth="1"/>
    <col min="9234" max="9234" width="9.85546875" style="169" customWidth="1"/>
    <col min="9235" max="9235" width="10.85546875" style="169" customWidth="1"/>
    <col min="9236" max="9236" width="10.5703125" style="169" bestFit="1" customWidth="1"/>
    <col min="9237" max="9237" width="8.5703125" style="169" customWidth="1"/>
    <col min="9238" max="9238" width="10.85546875" style="169" customWidth="1"/>
    <col min="9239" max="9239" width="8.42578125" style="169" customWidth="1"/>
    <col min="9240" max="9240" width="9.140625" style="169"/>
    <col min="9241" max="9241" width="13" style="169" bestFit="1" customWidth="1"/>
    <col min="9242" max="9478" width="9.140625" style="169"/>
    <col min="9479" max="9479" width="7.5703125" style="169" customWidth="1"/>
    <col min="9480" max="9484" width="9.140625" style="169"/>
    <col min="9485" max="9486" width="0.140625" style="169" customWidth="1"/>
    <col min="9487" max="9487" width="11.28515625" style="169" customWidth="1"/>
    <col min="9488" max="9488" width="9.7109375" style="169" customWidth="1"/>
    <col min="9489" max="9489" width="9" style="169" customWidth="1"/>
    <col min="9490" max="9490" width="9.85546875" style="169" customWidth="1"/>
    <col min="9491" max="9491" width="10.85546875" style="169" customWidth="1"/>
    <col min="9492" max="9492" width="10.5703125" style="169" bestFit="1" customWidth="1"/>
    <col min="9493" max="9493" width="8.5703125" style="169" customWidth="1"/>
    <col min="9494" max="9494" width="10.85546875" style="169" customWidth="1"/>
    <col min="9495" max="9495" width="8.42578125" style="169" customWidth="1"/>
    <col min="9496" max="9496" width="9.140625" style="169"/>
    <col min="9497" max="9497" width="13" style="169" bestFit="1" customWidth="1"/>
    <col min="9498" max="9734" width="9.140625" style="169"/>
    <col min="9735" max="9735" width="7.5703125" style="169" customWidth="1"/>
    <col min="9736" max="9740" width="9.140625" style="169"/>
    <col min="9741" max="9742" width="0.140625" style="169" customWidth="1"/>
    <col min="9743" max="9743" width="11.28515625" style="169" customWidth="1"/>
    <col min="9744" max="9744" width="9.7109375" style="169" customWidth="1"/>
    <col min="9745" max="9745" width="9" style="169" customWidth="1"/>
    <col min="9746" max="9746" width="9.85546875" style="169" customWidth="1"/>
    <col min="9747" max="9747" width="10.85546875" style="169" customWidth="1"/>
    <col min="9748" max="9748" width="10.5703125" style="169" bestFit="1" customWidth="1"/>
    <col min="9749" max="9749" width="8.5703125" style="169" customWidth="1"/>
    <col min="9750" max="9750" width="10.85546875" style="169" customWidth="1"/>
    <col min="9751" max="9751" width="8.42578125" style="169" customWidth="1"/>
    <col min="9752" max="9752" width="9.140625" style="169"/>
    <col min="9753" max="9753" width="13" style="169" bestFit="1" customWidth="1"/>
    <col min="9754" max="9990" width="9.140625" style="169"/>
    <col min="9991" max="9991" width="7.5703125" style="169" customWidth="1"/>
    <col min="9992" max="9996" width="9.140625" style="169"/>
    <col min="9997" max="9998" width="0.140625" style="169" customWidth="1"/>
    <col min="9999" max="9999" width="11.28515625" style="169" customWidth="1"/>
    <col min="10000" max="10000" width="9.7109375" style="169" customWidth="1"/>
    <col min="10001" max="10001" width="9" style="169" customWidth="1"/>
    <col min="10002" max="10002" width="9.85546875" style="169" customWidth="1"/>
    <col min="10003" max="10003" width="10.85546875" style="169" customWidth="1"/>
    <col min="10004" max="10004" width="10.5703125" style="169" bestFit="1" customWidth="1"/>
    <col min="10005" max="10005" width="8.5703125" style="169" customWidth="1"/>
    <col min="10006" max="10006" width="10.85546875" style="169" customWidth="1"/>
    <col min="10007" max="10007" width="8.42578125" style="169" customWidth="1"/>
    <col min="10008" max="10008" width="9.140625" style="169"/>
    <col min="10009" max="10009" width="13" style="169" bestFit="1" customWidth="1"/>
    <col min="10010" max="10246" width="9.140625" style="169"/>
    <col min="10247" max="10247" width="7.5703125" style="169" customWidth="1"/>
    <col min="10248" max="10252" width="9.140625" style="169"/>
    <col min="10253" max="10254" width="0.140625" style="169" customWidth="1"/>
    <col min="10255" max="10255" width="11.28515625" style="169" customWidth="1"/>
    <col min="10256" max="10256" width="9.7109375" style="169" customWidth="1"/>
    <col min="10257" max="10257" width="9" style="169" customWidth="1"/>
    <col min="10258" max="10258" width="9.85546875" style="169" customWidth="1"/>
    <col min="10259" max="10259" width="10.85546875" style="169" customWidth="1"/>
    <col min="10260" max="10260" width="10.5703125" style="169" bestFit="1" customWidth="1"/>
    <col min="10261" max="10261" width="8.5703125" style="169" customWidth="1"/>
    <col min="10262" max="10262" width="10.85546875" style="169" customWidth="1"/>
    <col min="10263" max="10263" width="8.42578125" style="169" customWidth="1"/>
    <col min="10264" max="10264" width="9.140625" style="169"/>
    <col min="10265" max="10265" width="13" style="169" bestFit="1" customWidth="1"/>
    <col min="10266" max="10502" width="9.140625" style="169"/>
    <col min="10503" max="10503" width="7.5703125" style="169" customWidth="1"/>
    <col min="10504" max="10508" width="9.140625" style="169"/>
    <col min="10509" max="10510" width="0.140625" style="169" customWidth="1"/>
    <col min="10511" max="10511" width="11.28515625" style="169" customWidth="1"/>
    <col min="10512" max="10512" width="9.7109375" style="169" customWidth="1"/>
    <col min="10513" max="10513" width="9" style="169" customWidth="1"/>
    <col min="10514" max="10514" width="9.85546875" style="169" customWidth="1"/>
    <col min="10515" max="10515" width="10.85546875" style="169" customWidth="1"/>
    <col min="10516" max="10516" width="10.5703125" style="169" bestFit="1" customWidth="1"/>
    <col min="10517" max="10517" width="8.5703125" style="169" customWidth="1"/>
    <col min="10518" max="10518" width="10.85546875" style="169" customWidth="1"/>
    <col min="10519" max="10519" width="8.42578125" style="169" customWidth="1"/>
    <col min="10520" max="10520" width="9.140625" style="169"/>
    <col min="10521" max="10521" width="13" style="169" bestFit="1" customWidth="1"/>
    <col min="10522" max="10758" width="9.140625" style="169"/>
    <col min="10759" max="10759" width="7.5703125" style="169" customWidth="1"/>
    <col min="10760" max="10764" width="9.140625" style="169"/>
    <col min="10765" max="10766" width="0.140625" style="169" customWidth="1"/>
    <col min="10767" max="10767" width="11.28515625" style="169" customWidth="1"/>
    <col min="10768" max="10768" width="9.7109375" style="169" customWidth="1"/>
    <col min="10769" max="10769" width="9" style="169" customWidth="1"/>
    <col min="10770" max="10770" width="9.85546875" style="169" customWidth="1"/>
    <col min="10771" max="10771" width="10.85546875" style="169" customWidth="1"/>
    <col min="10772" max="10772" width="10.5703125" style="169" bestFit="1" customWidth="1"/>
    <col min="10773" max="10773" width="8.5703125" style="169" customWidth="1"/>
    <col min="10774" max="10774" width="10.85546875" style="169" customWidth="1"/>
    <col min="10775" max="10775" width="8.42578125" style="169" customWidth="1"/>
    <col min="10776" max="10776" width="9.140625" style="169"/>
    <col min="10777" max="10777" width="13" style="169" bestFit="1" customWidth="1"/>
    <col min="10778" max="11014" width="9.140625" style="169"/>
    <col min="11015" max="11015" width="7.5703125" style="169" customWidth="1"/>
    <col min="11016" max="11020" width="9.140625" style="169"/>
    <col min="11021" max="11022" width="0.140625" style="169" customWidth="1"/>
    <col min="11023" max="11023" width="11.28515625" style="169" customWidth="1"/>
    <col min="11024" max="11024" width="9.7109375" style="169" customWidth="1"/>
    <col min="11025" max="11025" width="9" style="169" customWidth="1"/>
    <col min="11026" max="11026" width="9.85546875" style="169" customWidth="1"/>
    <col min="11027" max="11027" width="10.85546875" style="169" customWidth="1"/>
    <col min="11028" max="11028" width="10.5703125" style="169" bestFit="1" customWidth="1"/>
    <col min="11029" max="11029" width="8.5703125" style="169" customWidth="1"/>
    <col min="11030" max="11030" width="10.85546875" style="169" customWidth="1"/>
    <col min="11031" max="11031" width="8.42578125" style="169" customWidth="1"/>
    <col min="11032" max="11032" width="9.140625" style="169"/>
    <col min="11033" max="11033" width="13" style="169" bestFit="1" customWidth="1"/>
    <col min="11034" max="11270" width="9.140625" style="169"/>
    <col min="11271" max="11271" width="7.5703125" style="169" customWidth="1"/>
    <col min="11272" max="11276" width="9.140625" style="169"/>
    <col min="11277" max="11278" width="0.140625" style="169" customWidth="1"/>
    <col min="11279" max="11279" width="11.28515625" style="169" customWidth="1"/>
    <col min="11280" max="11280" width="9.7109375" style="169" customWidth="1"/>
    <col min="11281" max="11281" width="9" style="169" customWidth="1"/>
    <col min="11282" max="11282" width="9.85546875" style="169" customWidth="1"/>
    <col min="11283" max="11283" width="10.85546875" style="169" customWidth="1"/>
    <col min="11284" max="11284" width="10.5703125" style="169" bestFit="1" customWidth="1"/>
    <col min="11285" max="11285" width="8.5703125" style="169" customWidth="1"/>
    <col min="11286" max="11286" width="10.85546875" style="169" customWidth="1"/>
    <col min="11287" max="11287" width="8.42578125" style="169" customWidth="1"/>
    <col min="11288" max="11288" width="9.140625" style="169"/>
    <col min="11289" max="11289" width="13" style="169" bestFit="1" customWidth="1"/>
    <col min="11290" max="11526" width="9.140625" style="169"/>
    <col min="11527" max="11527" width="7.5703125" style="169" customWidth="1"/>
    <col min="11528" max="11532" width="9.140625" style="169"/>
    <col min="11533" max="11534" width="0.140625" style="169" customWidth="1"/>
    <col min="11535" max="11535" width="11.28515625" style="169" customWidth="1"/>
    <col min="11536" max="11536" width="9.7109375" style="169" customWidth="1"/>
    <col min="11537" max="11537" width="9" style="169" customWidth="1"/>
    <col min="11538" max="11538" width="9.85546875" style="169" customWidth="1"/>
    <col min="11539" max="11539" width="10.85546875" style="169" customWidth="1"/>
    <col min="11540" max="11540" width="10.5703125" style="169" bestFit="1" customWidth="1"/>
    <col min="11541" max="11541" width="8.5703125" style="169" customWidth="1"/>
    <col min="11542" max="11542" width="10.85546875" style="169" customWidth="1"/>
    <col min="11543" max="11543" width="8.42578125" style="169" customWidth="1"/>
    <col min="11544" max="11544" width="9.140625" style="169"/>
    <col min="11545" max="11545" width="13" style="169" bestFit="1" customWidth="1"/>
    <col min="11546" max="11782" width="9.140625" style="169"/>
    <col min="11783" max="11783" width="7.5703125" style="169" customWidth="1"/>
    <col min="11784" max="11788" width="9.140625" style="169"/>
    <col min="11789" max="11790" width="0.140625" style="169" customWidth="1"/>
    <col min="11791" max="11791" width="11.28515625" style="169" customWidth="1"/>
    <col min="11792" max="11792" width="9.7109375" style="169" customWidth="1"/>
    <col min="11793" max="11793" width="9" style="169" customWidth="1"/>
    <col min="11794" max="11794" width="9.85546875" style="169" customWidth="1"/>
    <col min="11795" max="11795" width="10.85546875" style="169" customWidth="1"/>
    <col min="11796" max="11796" width="10.5703125" style="169" bestFit="1" customWidth="1"/>
    <col min="11797" max="11797" width="8.5703125" style="169" customWidth="1"/>
    <col min="11798" max="11798" width="10.85546875" style="169" customWidth="1"/>
    <col min="11799" max="11799" width="8.42578125" style="169" customWidth="1"/>
    <col min="11800" max="11800" width="9.140625" style="169"/>
    <col min="11801" max="11801" width="13" style="169" bestFit="1" customWidth="1"/>
    <col min="11802" max="12038" width="9.140625" style="169"/>
    <col min="12039" max="12039" width="7.5703125" style="169" customWidth="1"/>
    <col min="12040" max="12044" width="9.140625" style="169"/>
    <col min="12045" max="12046" width="0.140625" style="169" customWidth="1"/>
    <col min="12047" max="12047" width="11.28515625" style="169" customWidth="1"/>
    <col min="12048" max="12048" width="9.7109375" style="169" customWidth="1"/>
    <col min="12049" max="12049" width="9" style="169" customWidth="1"/>
    <col min="12050" max="12050" width="9.85546875" style="169" customWidth="1"/>
    <col min="12051" max="12051" width="10.85546875" style="169" customWidth="1"/>
    <col min="12052" max="12052" width="10.5703125" style="169" bestFit="1" customWidth="1"/>
    <col min="12053" max="12053" width="8.5703125" style="169" customWidth="1"/>
    <col min="12054" max="12054" width="10.85546875" style="169" customWidth="1"/>
    <col min="12055" max="12055" width="8.42578125" style="169" customWidth="1"/>
    <col min="12056" max="12056" width="9.140625" style="169"/>
    <col min="12057" max="12057" width="13" style="169" bestFit="1" customWidth="1"/>
    <col min="12058" max="12294" width="9.140625" style="169"/>
    <col min="12295" max="12295" width="7.5703125" style="169" customWidth="1"/>
    <col min="12296" max="12300" width="9.140625" style="169"/>
    <col min="12301" max="12302" width="0.140625" style="169" customWidth="1"/>
    <col min="12303" max="12303" width="11.28515625" style="169" customWidth="1"/>
    <col min="12304" max="12304" width="9.7109375" style="169" customWidth="1"/>
    <col min="12305" max="12305" width="9" style="169" customWidth="1"/>
    <col min="12306" max="12306" width="9.85546875" style="169" customWidth="1"/>
    <col min="12307" max="12307" width="10.85546875" style="169" customWidth="1"/>
    <col min="12308" max="12308" width="10.5703125" style="169" bestFit="1" customWidth="1"/>
    <col min="12309" max="12309" width="8.5703125" style="169" customWidth="1"/>
    <col min="12310" max="12310" width="10.85546875" style="169" customWidth="1"/>
    <col min="12311" max="12311" width="8.42578125" style="169" customWidth="1"/>
    <col min="12312" max="12312" width="9.140625" style="169"/>
    <col min="12313" max="12313" width="13" style="169" bestFit="1" customWidth="1"/>
    <col min="12314" max="12550" width="9.140625" style="169"/>
    <col min="12551" max="12551" width="7.5703125" style="169" customWidth="1"/>
    <col min="12552" max="12556" width="9.140625" style="169"/>
    <col min="12557" max="12558" width="0.140625" style="169" customWidth="1"/>
    <col min="12559" max="12559" width="11.28515625" style="169" customWidth="1"/>
    <col min="12560" max="12560" width="9.7109375" style="169" customWidth="1"/>
    <col min="12561" max="12561" width="9" style="169" customWidth="1"/>
    <col min="12562" max="12562" width="9.85546875" style="169" customWidth="1"/>
    <col min="12563" max="12563" width="10.85546875" style="169" customWidth="1"/>
    <col min="12564" max="12564" width="10.5703125" style="169" bestFit="1" customWidth="1"/>
    <col min="12565" max="12565" width="8.5703125" style="169" customWidth="1"/>
    <col min="12566" max="12566" width="10.85546875" style="169" customWidth="1"/>
    <col min="12567" max="12567" width="8.42578125" style="169" customWidth="1"/>
    <col min="12568" max="12568" width="9.140625" style="169"/>
    <col min="12569" max="12569" width="13" style="169" bestFit="1" customWidth="1"/>
    <col min="12570" max="12806" width="9.140625" style="169"/>
    <col min="12807" max="12807" width="7.5703125" style="169" customWidth="1"/>
    <col min="12808" max="12812" width="9.140625" style="169"/>
    <col min="12813" max="12814" width="0.140625" style="169" customWidth="1"/>
    <col min="12815" max="12815" width="11.28515625" style="169" customWidth="1"/>
    <col min="12816" max="12816" width="9.7109375" style="169" customWidth="1"/>
    <col min="12817" max="12817" width="9" style="169" customWidth="1"/>
    <col min="12818" max="12818" width="9.85546875" style="169" customWidth="1"/>
    <col min="12819" max="12819" width="10.85546875" style="169" customWidth="1"/>
    <col min="12820" max="12820" width="10.5703125" style="169" bestFit="1" customWidth="1"/>
    <col min="12821" max="12821" width="8.5703125" style="169" customWidth="1"/>
    <col min="12822" max="12822" width="10.85546875" style="169" customWidth="1"/>
    <col min="12823" max="12823" width="8.42578125" style="169" customWidth="1"/>
    <col min="12824" max="12824" width="9.140625" style="169"/>
    <col min="12825" max="12825" width="13" style="169" bestFit="1" customWidth="1"/>
    <col min="12826" max="13062" width="9.140625" style="169"/>
    <col min="13063" max="13063" width="7.5703125" style="169" customWidth="1"/>
    <col min="13064" max="13068" width="9.140625" style="169"/>
    <col min="13069" max="13070" width="0.140625" style="169" customWidth="1"/>
    <col min="13071" max="13071" width="11.28515625" style="169" customWidth="1"/>
    <col min="13072" max="13072" width="9.7109375" style="169" customWidth="1"/>
    <col min="13073" max="13073" width="9" style="169" customWidth="1"/>
    <col min="13074" max="13074" width="9.85546875" style="169" customWidth="1"/>
    <col min="13075" max="13075" width="10.85546875" style="169" customWidth="1"/>
    <col min="13076" max="13076" width="10.5703125" style="169" bestFit="1" customWidth="1"/>
    <col min="13077" max="13077" width="8.5703125" style="169" customWidth="1"/>
    <col min="13078" max="13078" width="10.85546875" style="169" customWidth="1"/>
    <col min="13079" max="13079" width="8.42578125" style="169" customWidth="1"/>
    <col min="13080" max="13080" width="9.140625" style="169"/>
    <col min="13081" max="13081" width="13" style="169" bestFit="1" customWidth="1"/>
    <col min="13082" max="13318" width="9.140625" style="169"/>
    <col min="13319" max="13319" width="7.5703125" style="169" customWidth="1"/>
    <col min="13320" max="13324" width="9.140625" style="169"/>
    <col min="13325" max="13326" width="0.140625" style="169" customWidth="1"/>
    <col min="13327" max="13327" width="11.28515625" style="169" customWidth="1"/>
    <col min="13328" max="13328" width="9.7109375" style="169" customWidth="1"/>
    <col min="13329" max="13329" width="9" style="169" customWidth="1"/>
    <col min="13330" max="13330" width="9.85546875" style="169" customWidth="1"/>
    <col min="13331" max="13331" width="10.85546875" style="169" customWidth="1"/>
    <col min="13332" max="13332" width="10.5703125" style="169" bestFit="1" customWidth="1"/>
    <col min="13333" max="13333" width="8.5703125" style="169" customWidth="1"/>
    <col min="13334" max="13334" width="10.85546875" style="169" customWidth="1"/>
    <col min="13335" max="13335" width="8.42578125" style="169" customWidth="1"/>
    <col min="13336" max="13336" width="9.140625" style="169"/>
    <col min="13337" max="13337" width="13" style="169" bestFit="1" customWidth="1"/>
    <col min="13338" max="13574" width="9.140625" style="169"/>
    <col min="13575" max="13575" width="7.5703125" style="169" customWidth="1"/>
    <col min="13576" max="13580" width="9.140625" style="169"/>
    <col min="13581" max="13582" width="0.140625" style="169" customWidth="1"/>
    <col min="13583" max="13583" width="11.28515625" style="169" customWidth="1"/>
    <col min="13584" max="13584" width="9.7109375" style="169" customWidth="1"/>
    <col min="13585" max="13585" width="9" style="169" customWidth="1"/>
    <col min="13586" max="13586" width="9.85546875" style="169" customWidth="1"/>
    <col min="13587" max="13587" width="10.85546875" style="169" customWidth="1"/>
    <col min="13588" max="13588" width="10.5703125" style="169" bestFit="1" customWidth="1"/>
    <col min="13589" max="13589" width="8.5703125" style="169" customWidth="1"/>
    <col min="13590" max="13590" width="10.85546875" style="169" customWidth="1"/>
    <col min="13591" max="13591" width="8.42578125" style="169" customWidth="1"/>
    <col min="13592" max="13592" width="9.140625" style="169"/>
    <col min="13593" max="13593" width="13" style="169" bestFit="1" customWidth="1"/>
    <col min="13594" max="13830" width="9.140625" style="169"/>
    <col min="13831" max="13831" width="7.5703125" style="169" customWidth="1"/>
    <col min="13832" max="13836" width="9.140625" style="169"/>
    <col min="13837" max="13838" width="0.140625" style="169" customWidth="1"/>
    <col min="13839" max="13839" width="11.28515625" style="169" customWidth="1"/>
    <col min="13840" max="13840" width="9.7109375" style="169" customWidth="1"/>
    <col min="13841" max="13841" width="9" style="169" customWidth="1"/>
    <col min="13842" max="13842" width="9.85546875" style="169" customWidth="1"/>
    <col min="13843" max="13843" width="10.85546875" style="169" customWidth="1"/>
    <col min="13844" max="13844" width="10.5703125" style="169" bestFit="1" customWidth="1"/>
    <col min="13845" max="13845" width="8.5703125" style="169" customWidth="1"/>
    <col min="13846" max="13846" width="10.85546875" style="169" customWidth="1"/>
    <col min="13847" max="13847" width="8.42578125" style="169" customWidth="1"/>
    <col min="13848" max="13848" width="9.140625" style="169"/>
    <col min="13849" max="13849" width="13" style="169" bestFit="1" customWidth="1"/>
    <col min="13850" max="14086" width="9.140625" style="169"/>
    <col min="14087" max="14087" width="7.5703125" style="169" customWidth="1"/>
    <col min="14088" max="14092" width="9.140625" style="169"/>
    <col min="14093" max="14094" width="0.140625" style="169" customWidth="1"/>
    <col min="14095" max="14095" width="11.28515625" style="169" customWidth="1"/>
    <col min="14096" max="14096" width="9.7109375" style="169" customWidth="1"/>
    <col min="14097" max="14097" width="9" style="169" customWidth="1"/>
    <col min="14098" max="14098" width="9.85546875" style="169" customWidth="1"/>
    <col min="14099" max="14099" width="10.85546875" style="169" customWidth="1"/>
    <col min="14100" max="14100" width="10.5703125" style="169" bestFit="1" customWidth="1"/>
    <col min="14101" max="14101" width="8.5703125" style="169" customWidth="1"/>
    <col min="14102" max="14102" width="10.85546875" style="169" customWidth="1"/>
    <col min="14103" max="14103" width="8.42578125" style="169" customWidth="1"/>
    <col min="14104" max="14104" width="9.140625" style="169"/>
    <col min="14105" max="14105" width="13" style="169" bestFit="1" customWidth="1"/>
    <col min="14106" max="14342" width="9.140625" style="169"/>
    <col min="14343" max="14343" width="7.5703125" style="169" customWidth="1"/>
    <col min="14344" max="14348" width="9.140625" style="169"/>
    <col min="14349" max="14350" width="0.140625" style="169" customWidth="1"/>
    <col min="14351" max="14351" width="11.28515625" style="169" customWidth="1"/>
    <col min="14352" max="14352" width="9.7109375" style="169" customWidth="1"/>
    <col min="14353" max="14353" width="9" style="169" customWidth="1"/>
    <col min="14354" max="14354" width="9.85546875" style="169" customWidth="1"/>
    <col min="14355" max="14355" width="10.85546875" style="169" customWidth="1"/>
    <col min="14356" max="14356" width="10.5703125" style="169" bestFit="1" customWidth="1"/>
    <col min="14357" max="14357" width="8.5703125" style="169" customWidth="1"/>
    <col min="14358" max="14358" width="10.85546875" style="169" customWidth="1"/>
    <col min="14359" max="14359" width="8.42578125" style="169" customWidth="1"/>
    <col min="14360" max="14360" width="9.140625" style="169"/>
    <col min="14361" max="14361" width="13" style="169" bestFit="1" customWidth="1"/>
    <col min="14362" max="14598" width="9.140625" style="169"/>
    <col min="14599" max="14599" width="7.5703125" style="169" customWidth="1"/>
    <col min="14600" max="14604" width="9.140625" style="169"/>
    <col min="14605" max="14606" width="0.140625" style="169" customWidth="1"/>
    <col min="14607" max="14607" width="11.28515625" style="169" customWidth="1"/>
    <col min="14608" max="14608" width="9.7109375" style="169" customWidth="1"/>
    <col min="14609" max="14609" width="9" style="169" customWidth="1"/>
    <col min="14610" max="14610" width="9.85546875" style="169" customWidth="1"/>
    <col min="14611" max="14611" width="10.85546875" style="169" customWidth="1"/>
    <col min="14612" max="14612" width="10.5703125" style="169" bestFit="1" customWidth="1"/>
    <col min="14613" max="14613" width="8.5703125" style="169" customWidth="1"/>
    <col min="14614" max="14614" width="10.85546875" style="169" customWidth="1"/>
    <col min="14615" max="14615" width="8.42578125" style="169" customWidth="1"/>
    <col min="14616" max="14616" width="9.140625" style="169"/>
    <col min="14617" max="14617" width="13" style="169" bestFit="1" customWidth="1"/>
    <col min="14618" max="14854" width="9.140625" style="169"/>
    <col min="14855" max="14855" width="7.5703125" style="169" customWidth="1"/>
    <col min="14856" max="14860" width="9.140625" style="169"/>
    <col min="14861" max="14862" width="0.140625" style="169" customWidth="1"/>
    <col min="14863" max="14863" width="11.28515625" style="169" customWidth="1"/>
    <col min="14864" max="14864" width="9.7109375" style="169" customWidth="1"/>
    <col min="14865" max="14865" width="9" style="169" customWidth="1"/>
    <col min="14866" max="14866" width="9.85546875" style="169" customWidth="1"/>
    <col min="14867" max="14867" width="10.85546875" style="169" customWidth="1"/>
    <col min="14868" max="14868" width="10.5703125" style="169" bestFit="1" customWidth="1"/>
    <col min="14869" max="14869" width="8.5703125" style="169" customWidth="1"/>
    <col min="14870" max="14870" width="10.85546875" style="169" customWidth="1"/>
    <col min="14871" max="14871" width="8.42578125" style="169" customWidth="1"/>
    <col min="14872" max="14872" width="9.140625" style="169"/>
    <col min="14873" max="14873" width="13" style="169" bestFit="1" customWidth="1"/>
    <col min="14874" max="15110" width="9.140625" style="169"/>
    <col min="15111" max="15111" width="7.5703125" style="169" customWidth="1"/>
    <col min="15112" max="15116" width="9.140625" style="169"/>
    <col min="15117" max="15118" width="0.140625" style="169" customWidth="1"/>
    <col min="15119" max="15119" width="11.28515625" style="169" customWidth="1"/>
    <col min="15120" max="15120" width="9.7109375" style="169" customWidth="1"/>
    <col min="15121" max="15121" width="9" style="169" customWidth="1"/>
    <col min="15122" max="15122" width="9.85546875" style="169" customWidth="1"/>
    <col min="15123" max="15123" width="10.85546875" style="169" customWidth="1"/>
    <col min="15124" max="15124" width="10.5703125" style="169" bestFit="1" customWidth="1"/>
    <col min="15125" max="15125" width="8.5703125" style="169" customWidth="1"/>
    <col min="15126" max="15126" width="10.85546875" style="169" customWidth="1"/>
    <col min="15127" max="15127" width="8.42578125" style="169" customWidth="1"/>
    <col min="15128" max="15128" width="9.140625" style="169"/>
    <col min="15129" max="15129" width="13" style="169" bestFit="1" customWidth="1"/>
    <col min="15130" max="15366" width="9.140625" style="169"/>
    <col min="15367" max="15367" width="7.5703125" style="169" customWidth="1"/>
    <col min="15368" max="15372" width="9.140625" style="169"/>
    <col min="15373" max="15374" width="0.140625" style="169" customWidth="1"/>
    <col min="15375" max="15375" width="11.28515625" style="169" customWidth="1"/>
    <col min="15376" max="15376" width="9.7109375" style="169" customWidth="1"/>
    <col min="15377" max="15377" width="9" style="169" customWidth="1"/>
    <col min="15378" max="15378" width="9.85546875" style="169" customWidth="1"/>
    <col min="15379" max="15379" width="10.85546875" style="169" customWidth="1"/>
    <col min="15380" max="15380" width="10.5703125" style="169" bestFit="1" customWidth="1"/>
    <col min="15381" max="15381" width="8.5703125" style="169" customWidth="1"/>
    <col min="15382" max="15382" width="10.85546875" style="169" customWidth="1"/>
    <col min="15383" max="15383" width="8.42578125" style="169" customWidth="1"/>
    <col min="15384" max="15384" width="9.140625" style="169"/>
    <col min="15385" max="15385" width="13" style="169" bestFit="1" customWidth="1"/>
    <col min="15386" max="15622" width="9.140625" style="169"/>
    <col min="15623" max="15623" width="7.5703125" style="169" customWidth="1"/>
    <col min="15624" max="15628" width="9.140625" style="169"/>
    <col min="15629" max="15630" width="0.140625" style="169" customWidth="1"/>
    <col min="15631" max="15631" width="11.28515625" style="169" customWidth="1"/>
    <col min="15632" max="15632" width="9.7109375" style="169" customWidth="1"/>
    <col min="15633" max="15633" width="9" style="169" customWidth="1"/>
    <col min="15634" max="15634" width="9.85546875" style="169" customWidth="1"/>
    <col min="15635" max="15635" width="10.85546875" style="169" customWidth="1"/>
    <col min="15636" max="15636" width="10.5703125" style="169" bestFit="1" customWidth="1"/>
    <col min="15637" max="15637" width="8.5703125" style="169" customWidth="1"/>
    <col min="15638" max="15638" width="10.85546875" style="169" customWidth="1"/>
    <col min="15639" max="15639" width="8.42578125" style="169" customWidth="1"/>
    <col min="15640" max="15640" width="9.140625" style="169"/>
    <col min="15641" max="15641" width="13" style="169" bestFit="1" customWidth="1"/>
    <col min="15642" max="15878" width="9.140625" style="169"/>
    <col min="15879" max="15879" width="7.5703125" style="169" customWidth="1"/>
    <col min="15880" max="15884" width="9.140625" style="169"/>
    <col min="15885" max="15886" width="0.140625" style="169" customWidth="1"/>
    <col min="15887" max="15887" width="11.28515625" style="169" customWidth="1"/>
    <col min="15888" max="15888" width="9.7109375" style="169" customWidth="1"/>
    <col min="15889" max="15889" width="9" style="169" customWidth="1"/>
    <col min="15890" max="15890" width="9.85546875" style="169" customWidth="1"/>
    <col min="15891" max="15891" width="10.85546875" style="169" customWidth="1"/>
    <col min="15892" max="15892" width="10.5703125" style="169" bestFit="1" customWidth="1"/>
    <col min="15893" max="15893" width="8.5703125" style="169" customWidth="1"/>
    <col min="15894" max="15894" width="10.85546875" style="169" customWidth="1"/>
    <col min="15895" max="15895" width="8.42578125" style="169" customWidth="1"/>
    <col min="15896" max="15896" width="9.140625" style="169"/>
    <col min="15897" max="15897" width="13" style="169" bestFit="1" customWidth="1"/>
    <col min="15898" max="16134" width="9.140625" style="169"/>
    <col min="16135" max="16135" width="7.5703125" style="169" customWidth="1"/>
    <col min="16136" max="16140" width="9.140625" style="169"/>
    <col min="16141" max="16142" width="0.140625" style="169" customWidth="1"/>
    <col min="16143" max="16143" width="11.28515625" style="169" customWidth="1"/>
    <col min="16144" max="16144" width="9.7109375" style="169" customWidth="1"/>
    <col min="16145" max="16145" width="9" style="169" customWidth="1"/>
    <col min="16146" max="16146" width="9.85546875" style="169" customWidth="1"/>
    <col min="16147" max="16147" width="10.85546875" style="169" customWidth="1"/>
    <col min="16148" max="16148" width="10.5703125" style="169" bestFit="1" customWidth="1"/>
    <col min="16149" max="16149" width="8.5703125" style="169" customWidth="1"/>
    <col min="16150" max="16150" width="10.85546875" style="169" customWidth="1"/>
    <col min="16151" max="16151" width="8.42578125" style="169" customWidth="1"/>
    <col min="16152" max="16152" width="9.140625" style="169"/>
    <col min="16153" max="16153" width="13" style="169" bestFit="1" customWidth="1"/>
    <col min="16154" max="16384" width="9.140625" style="169"/>
  </cols>
  <sheetData>
    <row r="1" spans="1:23" x14ac:dyDescent="0.25">
      <c r="A1" s="525" t="s">
        <v>153</v>
      </c>
      <c r="B1" s="526"/>
      <c r="C1" s="526"/>
      <c r="D1" s="526"/>
      <c r="E1" s="526"/>
      <c r="F1" s="526"/>
      <c r="G1" s="526"/>
      <c r="H1" s="526"/>
      <c r="I1" s="526"/>
      <c r="J1" s="526"/>
      <c r="K1" s="526"/>
      <c r="L1" s="526"/>
      <c r="M1" s="526"/>
      <c r="N1" s="526"/>
      <c r="O1" s="526"/>
      <c r="P1" s="526"/>
      <c r="Q1" s="526"/>
      <c r="R1" s="526"/>
      <c r="S1" s="526"/>
      <c r="T1" s="526"/>
      <c r="U1" s="526"/>
      <c r="V1" s="527"/>
      <c r="W1" s="528"/>
    </row>
    <row r="2" spans="1:23" ht="14.25" thickBot="1" x14ac:dyDescent="0.3">
      <c r="A2" s="529"/>
      <c r="B2" s="530"/>
      <c r="C2" s="530"/>
      <c r="D2" s="530"/>
      <c r="E2" s="530"/>
      <c r="F2" s="530"/>
      <c r="G2" s="530"/>
      <c r="H2" s="530"/>
      <c r="I2" s="531"/>
      <c r="J2" s="530"/>
      <c r="K2" s="530"/>
      <c r="L2" s="530"/>
      <c r="M2" s="530"/>
      <c r="N2" s="530"/>
      <c r="O2" s="530"/>
      <c r="P2" s="530"/>
      <c r="Q2" s="530"/>
      <c r="R2" s="530"/>
      <c r="S2" s="530"/>
      <c r="T2" s="530"/>
      <c r="U2" s="530"/>
      <c r="V2" s="532"/>
      <c r="W2" s="533"/>
    </row>
    <row r="3" spans="1:23" ht="12" customHeight="1" x14ac:dyDescent="0.25">
      <c r="A3" s="534" t="s">
        <v>29</v>
      </c>
      <c r="B3" s="534" t="s">
        <v>154</v>
      </c>
      <c r="C3" s="534"/>
      <c r="D3" s="534"/>
      <c r="E3" s="534"/>
      <c r="F3" s="534"/>
      <c r="G3" s="534"/>
      <c r="H3" s="170"/>
      <c r="I3" s="536"/>
      <c r="J3" s="538" t="s">
        <v>155</v>
      </c>
      <c r="K3" s="539"/>
      <c r="L3" s="538" t="s">
        <v>156</v>
      </c>
      <c r="M3" s="539"/>
      <c r="N3" s="538" t="s">
        <v>157</v>
      </c>
      <c r="O3" s="539"/>
      <c r="P3" s="538" t="s">
        <v>356</v>
      </c>
      <c r="Q3" s="539"/>
      <c r="R3" s="538" t="s">
        <v>357</v>
      </c>
      <c r="S3" s="539"/>
      <c r="T3" s="538" t="s">
        <v>358</v>
      </c>
      <c r="U3" s="539"/>
      <c r="V3" s="542" t="s">
        <v>18</v>
      </c>
      <c r="W3" s="539"/>
    </row>
    <row r="4" spans="1:23" ht="12" customHeight="1" x14ac:dyDescent="0.25">
      <c r="A4" s="535"/>
      <c r="B4" s="535"/>
      <c r="C4" s="535"/>
      <c r="D4" s="535"/>
      <c r="E4" s="535"/>
      <c r="F4" s="535"/>
      <c r="G4" s="535"/>
      <c r="H4" s="171"/>
      <c r="I4" s="537"/>
      <c r="J4" s="540"/>
      <c r="K4" s="541"/>
      <c r="L4" s="540"/>
      <c r="M4" s="541"/>
      <c r="N4" s="540"/>
      <c r="O4" s="541"/>
      <c r="P4" s="540"/>
      <c r="Q4" s="541"/>
      <c r="R4" s="540"/>
      <c r="S4" s="541"/>
      <c r="T4" s="540"/>
      <c r="U4" s="541"/>
      <c r="V4" s="543"/>
      <c r="W4" s="541"/>
    </row>
    <row r="5" spans="1:23" ht="12" customHeight="1" x14ac:dyDescent="0.25">
      <c r="A5" s="544"/>
      <c r="B5" s="542"/>
      <c r="C5" s="538"/>
      <c r="D5" s="538"/>
      <c r="E5" s="538"/>
      <c r="F5" s="538"/>
      <c r="G5" s="545"/>
      <c r="H5" s="172"/>
      <c r="I5" s="547"/>
      <c r="J5" s="548" t="s">
        <v>158</v>
      </c>
      <c r="K5" s="549" t="s">
        <v>159</v>
      </c>
      <c r="L5" s="551" t="s">
        <v>158</v>
      </c>
      <c r="M5" s="549" t="s">
        <v>159</v>
      </c>
      <c r="N5" s="551" t="s">
        <v>158</v>
      </c>
      <c r="O5" s="549" t="s">
        <v>159</v>
      </c>
      <c r="P5" s="551" t="s">
        <v>158</v>
      </c>
      <c r="Q5" s="549" t="s">
        <v>159</v>
      </c>
      <c r="R5" s="551" t="s">
        <v>158</v>
      </c>
      <c r="S5" s="549" t="s">
        <v>159</v>
      </c>
      <c r="T5" s="551" t="s">
        <v>158</v>
      </c>
      <c r="U5" s="549" t="s">
        <v>159</v>
      </c>
      <c r="V5" s="551" t="s">
        <v>158</v>
      </c>
      <c r="W5" s="549" t="s">
        <v>159</v>
      </c>
    </row>
    <row r="6" spans="1:23" ht="12" customHeight="1" x14ac:dyDescent="0.25">
      <c r="A6" s="534"/>
      <c r="B6" s="543"/>
      <c r="C6" s="540"/>
      <c r="D6" s="540"/>
      <c r="E6" s="540"/>
      <c r="F6" s="540"/>
      <c r="G6" s="546"/>
      <c r="H6" s="173"/>
      <c r="I6" s="537"/>
      <c r="J6" s="548"/>
      <c r="K6" s="550"/>
      <c r="L6" s="551"/>
      <c r="M6" s="550"/>
      <c r="N6" s="551"/>
      <c r="O6" s="550"/>
      <c r="P6" s="551"/>
      <c r="Q6" s="550"/>
      <c r="R6" s="551"/>
      <c r="S6" s="550"/>
      <c r="T6" s="551"/>
      <c r="U6" s="550"/>
      <c r="V6" s="551"/>
      <c r="W6" s="550"/>
    </row>
    <row r="7" spans="1:23" ht="12" customHeight="1" x14ac:dyDescent="0.25">
      <c r="A7" s="515" t="str">
        <f>'ORÇAMENTO COMPLETO'!A11</f>
        <v>1.0</v>
      </c>
      <c r="B7" s="516" t="str">
        <f>'ORÇAMENTO COMPLETO'!C11</f>
        <v>SERVIÇOS PREELIMINARES</v>
      </c>
      <c r="C7" s="517"/>
      <c r="D7" s="517"/>
      <c r="E7" s="517"/>
      <c r="F7" s="517"/>
      <c r="G7" s="517"/>
      <c r="H7" s="174"/>
      <c r="I7" s="518">
        <f>'ORÇAMENTO COMPLETO'!H11</f>
        <v>15818.550000000001</v>
      </c>
      <c r="J7" s="519">
        <f>K7*I7</f>
        <v>15818.550000000001</v>
      </c>
      <c r="K7" s="514">
        <v>1</v>
      </c>
      <c r="L7" s="519"/>
      <c r="M7" s="520"/>
      <c r="N7" s="519"/>
      <c r="O7" s="520"/>
      <c r="P7" s="519"/>
      <c r="Q7" s="520"/>
      <c r="R7" s="519"/>
      <c r="S7" s="520"/>
      <c r="T7" s="519"/>
      <c r="U7" s="520"/>
      <c r="V7" s="512">
        <f>+J7+L7+N7+P7+R7+T7</f>
        <v>15818.550000000001</v>
      </c>
      <c r="W7" s="520">
        <f>K7+M7+O7</f>
        <v>1</v>
      </c>
    </row>
    <row r="8" spans="1:23" ht="12" customHeight="1" x14ac:dyDescent="0.25">
      <c r="A8" s="515"/>
      <c r="B8" s="517"/>
      <c r="C8" s="517"/>
      <c r="D8" s="517"/>
      <c r="E8" s="517"/>
      <c r="F8" s="517"/>
      <c r="G8" s="517"/>
      <c r="H8" s="174"/>
      <c r="I8" s="518"/>
      <c r="J8" s="519"/>
      <c r="K8" s="514"/>
      <c r="L8" s="519"/>
      <c r="M8" s="520"/>
      <c r="N8" s="519"/>
      <c r="O8" s="520"/>
      <c r="P8" s="519"/>
      <c r="Q8" s="520"/>
      <c r="R8" s="519"/>
      <c r="S8" s="520"/>
      <c r="T8" s="519"/>
      <c r="U8" s="520"/>
      <c r="V8" s="512"/>
      <c r="W8" s="520"/>
    </row>
    <row r="9" spans="1:23" ht="12" customHeight="1" x14ac:dyDescent="0.25">
      <c r="A9" s="515" t="str">
        <f>'ORÇAMENTO COMPLETO'!A16</f>
        <v>2.0</v>
      </c>
      <c r="B9" s="517" t="str">
        <f>'ORÇAMENTO COMPLETO'!C16</f>
        <v>DEMOLIÇÃO E REMOÇÃO</v>
      </c>
      <c r="C9" s="517"/>
      <c r="D9" s="517"/>
      <c r="E9" s="517"/>
      <c r="F9" s="517"/>
      <c r="G9" s="517"/>
      <c r="H9" s="174"/>
      <c r="I9" s="518">
        <f>'ORÇAMENTO COMPLETO'!H16</f>
        <v>12997.14</v>
      </c>
      <c r="J9" s="519">
        <f>K9*I9</f>
        <v>12997.14</v>
      </c>
      <c r="K9" s="514">
        <v>1</v>
      </c>
      <c r="L9" s="519"/>
      <c r="M9" s="514"/>
      <c r="N9" s="519"/>
      <c r="O9" s="514"/>
      <c r="P9" s="519"/>
      <c r="Q9" s="514"/>
      <c r="R9" s="519"/>
      <c r="S9" s="514"/>
      <c r="T9" s="519"/>
      <c r="U9" s="514"/>
      <c r="V9" s="512">
        <f>+J9+L9+N9+P9+R9+T9</f>
        <v>12997.14</v>
      </c>
      <c r="W9" s="513">
        <f>V9/I9</f>
        <v>1</v>
      </c>
    </row>
    <row r="10" spans="1:23" ht="12" customHeight="1" x14ac:dyDescent="0.25">
      <c r="A10" s="515"/>
      <c r="B10" s="517"/>
      <c r="C10" s="517"/>
      <c r="D10" s="517"/>
      <c r="E10" s="517"/>
      <c r="F10" s="517"/>
      <c r="G10" s="517"/>
      <c r="H10" s="174"/>
      <c r="I10" s="518"/>
      <c r="J10" s="519"/>
      <c r="K10" s="514"/>
      <c r="L10" s="519"/>
      <c r="M10" s="514"/>
      <c r="N10" s="519"/>
      <c r="O10" s="514"/>
      <c r="P10" s="519"/>
      <c r="Q10" s="514"/>
      <c r="R10" s="519"/>
      <c r="S10" s="514"/>
      <c r="T10" s="519"/>
      <c r="U10" s="514"/>
      <c r="V10" s="512"/>
      <c r="W10" s="513"/>
    </row>
    <row r="11" spans="1:23" ht="12" customHeight="1" x14ac:dyDescent="0.25">
      <c r="A11" s="515" t="str">
        <f>'ORÇAMENTO COMPLETO'!A27</f>
        <v>3.0</v>
      </c>
      <c r="B11" s="517" t="str">
        <f>'ORÇAMENTO COMPLETO'!C27</f>
        <v>ADMINISTRAÇÃO DA OBRA</v>
      </c>
      <c r="C11" s="517"/>
      <c r="D11" s="517"/>
      <c r="E11" s="517"/>
      <c r="F11" s="517"/>
      <c r="G11" s="517"/>
      <c r="H11" s="174"/>
      <c r="I11" s="518">
        <f>'ORÇAMENTO COMPLETO'!H27</f>
        <v>55682.16</v>
      </c>
      <c r="J11" s="519">
        <f>K11*$I$11</f>
        <v>8352.3240000000005</v>
      </c>
      <c r="K11" s="514">
        <v>0.15</v>
      </c>
      <c r="L11" s="519">
        <f>M11*$I$11</f>
        <v>9465.967200000001</v>
      </c>
      <c r="M11" s="514">
        <v>0.17</v>
      </c>
      <c r="N11" s="519">
        <f>O11*$I$11</f>
        <v>9465.967200000001</v>
      </c>
      <c r="O11" s="514">
        <v>0.17</v>
      </c>
      <c r="P11" s="519">
        <f>Q11*$I$11</f>
        <v>9465.967200000001</v>
      </c>
      <c r="Q11" s="514">
        <v>0.17</v>
      </c>
      <c r="R11" s="519">
        <f>S11*$I$11</f>
        <v>9465.967200000001</v>
      </c>
      <c r="S11" s="514">
        <v>0.17</v>
      </c>
      <c r="T11" s="519">
        <f>U11*$I$11</f>
        <v>9465.967200000001</v>
      </c>
      <c r="U11" s="514">
        <v>0.17</v>
      </c>
      <c r="V11" s="512">
        <f>+J11+L11+N11+P11+R11+T11</f>
        <v>55682.159999999996</v>
      </c>
      <c r="W11" s="513">
        <f>V11/I11</f>
        <v>0.99999999999999989</v>
      </c>
    </row>
    <row r="12" spans="1:23" ht="12" customHeight="1" x14ac:dyDescent="0.25">
      <c r="A12" s="515"/>
      <c r="B12" s="517"/>
      <c r="C12" s="517"/>
      <c r="D12" s="517"/>
      <c r="E12" s="517"/>
      <c r="F12" s="517"/>
      <c r="G12" s="517"/>
      <c r="H12" s="174"/>
      <c r="I12" s="518"/>
      <c r="J12" s="519"/>
      <c r="K12" s="514"/>
      <c r="L12" s="519"/>
      <c r="M12" s="514"/>
      <c r="N12" s="519"/>
      <c r="O12" s="514"/>
      <c r="P12" s="519"/>
      <c r="Q12" s="514"/>
      <c r="R12" s="519"/>
      <c r="S12" s="514"/>
      <c r="T12" s="519"/>
      <c r="U12" s="514"/>
      <c r="V12" s="512"/>
      <c r="W12" s="513"/>
    </row>
    <row r="13" spans="1:23" ht="12" customHeight="1" x14ac:dyDescent="0.25">
      <c r="A13" s="515" t="str">
        <f>'ORÇAMENTO COMPLETO'!A30</f>
        <v>4.0</v>
      </c>
      <c r="B13" s="517" t="str">
        <f>'ORÇAMENTO COMPLETO'!C30</f>
        <v>INFRA-ESTRUTURA</v>
      </c>
      <c r="C13" s="517"/>
      <c r="D13" s="517"/>
      <c r="E13" s="517"/>
      <c r="F13" s="517"/>
      <c r="G13" s="517"/>
      <c r="H13" s="174"/>
      <c r="I13" s="518">
        <f>'ORÇAMENTO COMPLETO'!H30</f>
        <v>28724.32</v>
      </c>
      <c r="J13" s="512">
        <f>K13*I13</f>
        <v>28724.32</v>
      </c>
      <c r="K13" s="514">
        <v>1</v>
      </c>
      <c r="L13" s="512"/>
      <c r="M13" s="514"/>
      <c r="N13" s="512"/>
      <c r="O13" s="514"/>
      <c r="P13" s="512"/>
      <c r="Q13" s="514"/>
      <c r="R13" s="512"/>
      <c r="S13" s="514"/>
      <c r="T13" s="512"/>
      <c r="U13" s="514"/>
      <c r="V13" s="512">
        <f t="shared" ref="V13" si="0">+J13+L13+N13+P13+R13+T13</f>
        <v>28724.32</v>
      </c>
      <c r="W13" s="513">
        <f t="shared" ref="W13" si="1">V13/I13</f>
        <v>1</v>
      </c>
    </row>
    <row r="14" spans="1:23" ht="12" customHeight="1" x14ac:dyDescent="0.25">
      <c r="A14" s="515"/>
      <c r="B14" s="517"/>
      <c r="C14" s="517"/>
      <c r="D14" s="517"/>
      <c r="E14" s="517"/>
      <c r="F14" s="517"/>
      <c r="G14" s="517"/>
      <c r="H14" s="174"/>
      <c r="I14" s="518"/>
      <c r="J14" s="512"/>
      <c r="K14" s="514"/>
      <c r="L14" s="512"/>
      <c r="M14" s="514"/>
      <c r="N14" s="512"/>
      <c r="O14" s="514"/>
      <c r="P14" s="512"/>
      <c r="Q14" s="514"/>
      <c r="R14" s="512"/>
      <c r="S14" s="514"/>
      <c r="T14" s="512"/>
      <c r="U14" s="514"/>
      <c r="V14" s="512"/>
      <c r="W14" s="513"/>
    </row>
    <row r="15" spans="1:23" ht="12" customHeight="1" x14ac:dyDescent="0.25">
      <c r="A15" s="515" t="str">
        <f>'ORÇAMENTO COMPLETO'!A40</f>
        <v>5.0</v>
      </c>
      <c r="B15" s="517" t="str">
        <f>'ORÇAMENTO COMPLETO'!C40</f>
        <v xml:space="preserve">ALVENARIA  </v>
      </c>
      <c r="C15" s="517"/>
      <c r="D15" s="517"/>
      <c r="E15" s="517"/>
      <c r="F15" s="517"/>
      <c r="G15" s="517"/>
      <c r="H15" s="174"/>
      <c r="I15" s="518">
        <f>'ORÇAMENTO COMPLETO'!H40</f>
        <v>15754.92</v>
      </c>
      <c r="J15" s="512"/>
      <c r="K15" s="514"/>
      <c r="L15" s="512"/>
      <c r="M15" s="514"/>
      <c r="N15" s="512"/>
      <c r="O15" s="514"/>
      <c r="P15" s="512">
        <f>Q15*I15</f>
        <v>15754.92</v>
      </c>
      <c r="Q15" s="514">
        <v>1</v>
      </c>
      <c r="R15" s="512"/>
      <c r="S15" s="514"/>
      <c r="T15" s="512"/>
      <c r="U15" s="514"/>
      <c r="V15" s="512">
        <f t="shared" ref="V15:V17" si="2">+J15+L15+N15+P15+R15+T15</f>
        <v>15754.92</v>
      </c>
      <c r="W15" s="513">
        <f t="shared" ref="W15" si="3">V15/I15</f>
        <v>1</v>
      </c>
    </row>
    <row r="16" spans="1:23" ht="12" customHeight="1" x14ac:dyDescent="0.25">
      <c r="A16" s="515"/>
      <c r="B16" s="517"/>
      <c r="C16" s="517"/>
      <c r="D16" s="517"/>
      <c r="E16" s="517"/>
      <c r="F16" s="517"/>
      <c r="G16" s="517"/>
      <c r="H16" s="174"/>
      <c r="I16" s="518"/>
      <c r="J16" s="512"/>
      <c r="K16" s="514"/>
      <c r="L16" s="512"/>
      <c r="M16" s="514"/>
      <c r="N16" s="512"/>
      <c r="O16" s="514"/>
      <c r="P16" s="512"/>
      <c r="Q16" s="514"/>
      <c r="R16" s="512"/>
      <c r="S16" s="514"/>
      <c r="T16" s="512"/>
      <c r="U16" s="514"/>
      <c r="V16" s="512"/>
      <c r="W16" s="513"/>
    </row>
    <row r="17" spans="1:23" ht="12" customHeight="1" x14ac:dyDescent="0.25">
      <c r="A17" s="515" t="str">
        <f>'ORÇAMENTO COMPLETO'!A44</f>
        <v>6.0</v>
      </c>
      <c r="B17" s="517" t="str">
        <f>'ORÇAMENTO COMPLETO'!C44</f>
        <v>SUPRA-ESTRUTURA</v>
      </c>
      <c r="C17" s="517"/>
      <c r="D17" s="517"/>
      <c r="E17" s="517"/>
      <c r="F17" s="517"/>
      <c r="G17" s="517"/>
      <c r="H17" s="174"/>
      <c r="I17" s="518">
        <f>'ORÇAMENTO COMPLETO'!H44</f>
        <v>132023.91</v>
      </c>
      <c r="J17" s="512"/>
      <c r="K17" s="514"/>
      <c r="L17" s="512"/>
      <c r="M17" s="514"/>
      <c r="N17" s="512"/>
      <c r="O17" s="514"/>
      <c r="P17" s="512">
        <f>Q17*I17</f>
        <v>132023.91</v>
      </c>
      <c r="Q17" s="514">
        <v>1</v>
      </c>
      <c r="R17" s="512"/>
      <c r="S17" s="514"/>
      <c r="T17" s="512"/>
      <c r="U17" s="514"/>
      <c r="V17" s="512">
        <f t="shared" si="2"/>
        <v>132023.91</v>
      </c>
      <c r="W17" s="513">
        <f t="shared" ref="W17" si="4">V17/I17</f>
        <v>1</v>
      </c>
    </row>
    <row r="18" spans="1:23" ht="12" customHeight="1" x14ac:dyDescent="0.25">
      <c r="A18" s="515"/>
      <c r="B18" s="517"/>
      <c r="C18" s="517"/>
      <c r="D18" s="517"/>
      <c r="E18" s="517"/>
      <c r="F18" s="517"/>
      <c r="G18" s="517"/>
      <c r="H18" s="174"/>
      <c r="I18" s="518"/>
      <c r="J18" s="512"/>
      <c r="K18" s="514"/>
      <c r="L18" s="512"/>
      <c r="M18" s="514"/>
      <c r="N18" s="512"/>
      <c r="O18" s="514"/>
      <c r="P18" s="512"/>
      <c r="Q18" s="514"/>
      <c r="R18" s="512"/>
      <c r="S18" s="514"/>
      <c r="T18" s="512"/>
      <c r="U18" s="514"/>
      <c r="V18" s="512"/>
      <c r="W18" s="513"/>
    </row>
    <row r="19" spans="1:23" ht="12" customHeight="1" x14ac:dyDescent="0.25">
      <c r="A19" s="515" t="str">
        <f>'ORÇAMENTO COMPLETO'!A52</f>
        <v>7.0</v>
      </c>
      <c r="B19" s="517" t="str">
        <f>'ORÇAMENTO COMPLETO'!C52</f>
        <v xml:space="preserve">PISO </v>
      </c>
      <c r="C19" s="517"/>
      <c r="D19" s="517"/>
      <c r="E19" s="517"/>
      <c r="F19" s="517"/>
      <c r="G19" s="517"/>
      <c r="H19" s="174"/>
      <c r="I19" s="518">
        <f>'ORÇAMENTO COMPLETO'!H52</f>
        <v>247889.15999999997</v>
      </c>
      <c r="J19" s="519"/>
      <c r="K19" s="520"/>
      <c r="L19" s="512"/>
      <c r="M19" s="514"/>
      <c r="N19" s="512"/>
      <c r="O19" s="514"/>
      <c r="P19" s="512">
        <f>Q19*I19</f>
        <v>123944.57999999999</v>
      </c>
      <c r="Q19" s="514">
        <v>0.5</v>
      </c>
      <c r="R19" s="512">
        <f>S19*I19</f>
        <v>123944.57999999999</v>
      </c>
      <c r="S19" s="514">
        <v>0.5</v>
      </c>
      <c r="T19" s="512"/>
      <c r="U19" s="514"/>
      <c r="V19" s="512">
        <f t="shared" ref="V19" si="5">+J19+L19+N19+P19+R19+T19</f>
        <v>247889.15999999997</v>
      </c>
      <c r="W19" s="513">
        <f t="shared" ref="W19" si="6">V19/I19</f>
        <v>1</v>
      </c>
    </row>
    <row r="20" spans="1:23" ht="12" customHeight="1" x14ac:dyDescent="0.25">
      <c r="A20" s="515"/>
      <c r="B20" s="517"/>
      <c r="C20" s="517"/>
      <c r="D20" s="517"/>
      <c r="E20" s="517"/>
      <c r="F20" s="517"/>
      <c r="G20" s="517"/>
      <c r="H20" s="174"/>
      <c r="I20" s="518"/>
      <c r="J20" s="519"/>
      <c r="K20" s="520"/>
      <c r="L20" s="512"/>
      <c r="M20" s="514"/>
      <c r="N20" s="512"/>
      <c r="O20" s="514"/>
      <c r="P20" s="512"/>
      <c r="Q20" s="514"/>
      <c r="R20" s="512"/>
      <c r="S20" s="514"/>
      <c r="T20" s="512"/>
      <c r="U20" s="514"/>
      <c r="V20" s="512"/>
      <c r="W20" s="513"/>
    </row>
    <row r="21" spans="1:23" ht="12" customHeight="1" x14ac:dyDescent="0.25">
      <c r="A21" s="515" t="str">
        <f>'ORÇAMENTO COMPLETO'!A59</f>
        <v>8.0</v>
      </c>
      <c r="B21" s="517" t="str">
        <f>'ORÇAMENTO COMPLETO'!C59</f>
        <v>ESQUADRIAS</v>
      </c>
      <c r="C21" s="517"/>
      <c r="D21" s="517"/>
      <c r="E21" s="517"/>
      <c r="F21" s="517"/>
      <c r="G21" s="517"/>
      <c r="H21" s="174"/>
      <c r="I21" s="518">
        <f>'ORÇAMENTO COMPLETO'!H59</f>
        <v>12788.869999999999</v>
      </c>
      <c r="J21" s="519"/>
      <c r="K21" s="520"/>
      <c r="L21" s="512"/>
      <c r="M21" s="514"/>
      <c r="N21" s="512"/>
      <c r="O21" s="514"/>
      <c r="P21" s="512"/>
      <c r="Q21" s="514"/>
      <c r="R21" s="512"/>
      <c r="S21" s="514"/>
      <c r="T21" s="512">
        <f>U21*I21</f>
        <v>12788.869999999999</v>
      </c>
      <c r="U21" s="514">
        <v>1</v>
      </c>
      <c r="V21" s="512">
        <f t="shared" ref="V21" si="7">+J21+L21+N21+P21+R21+T21</f>
        <v>12788.869999999999</v>
      </c>
      <c r="W21" s="513">
        <f t="shared" ref="W21" si="8">V21/I21</f>
        <v>1</v>
      </c>
    </row>
    <row r="22" spans="1:23" ht="12" customHeight="1" x14ac:dyDescent="0.25">
      <c r="A22" s="515"/>
      <c r="B22" s="517"/>
      <c r="C22" s="517"/>
      <c r="D22" s="517"/>
      <c r="E22" s="517"/>
      <c r="F22" s="517"/>
      <c r="G22" s="517"/>
      <c r="H22" s="174"/>
      <c r="I22" s="518"/>
      <c r="J22" s="519"/>
      <c r="K22" s="520"/>
      <c r="L22" s="512"/>
      <c r="M22" s="514"/>
      <c r="N22" s="512"/>
      <c r="O22" s="514"/>
      <c r="P22" s="512"/>
      <c r="Q22" s="514"/>
      <c r="R22" s="512"/>
      <c r="S22" s="514"/>
      <c r="T22" s="512"/>
      <c r="U22" s="514"/>
      <c r="V22" s="512"/>
      <c r="W22" s="513"/>
    </row>
    <row r="23" spans="1:23" ht="12" customHeight="1" x14ac:dyDescent="0.25">
      <c r="A23" s="515" t="str">
        <f>'ORÇAMENTO COMPLETO'!A65</f>
        <v>9.0</v>
      </c>
      <c r="B23" s="517" t="str">
        <f>'ORÇAMENTO COMPLETO'!C65</f>
        <v>REVESTIMENTOS EM PAREDES</v>
      </c>
      <c r="C23" s="517"/>
      <c r="D23" s="517"/>
      <c r="E23" s="517"/>
      <c r="F23" s="517"/>
      <c r="G23" s="517"/>
      <c r="H23" s="174"/>
      <c r="I23" s="518">
        <f>'ORÇAMENTO COMPLETO'!H65</f>
        <v>153082.88</v>
      </c>
      <c r="J23" s="519"/>
      <c r="K23" s="520"/>
      <c r="L23" s="512"/>
      <c r="M23" s="514"/>
      <c r="N23" s="512"/>
      <c r="O23" s="514"/>
      <c r="P23" s="512"/>
      <c r="Q23" s="514"/>
      <c r="R23" s="512">
        <f>S23*I23</f>
        <v>91849.728000000003</v>
      </c>
      <c r="S23" s="514">
        <v>0.6</v>
      </c>
      <c r="T23" s="512">
        <f>U23*I23</f>
        <v>61233.152000000002</v>
      </c>
      <c r="U23" s="514">
        <v>0.4</v>
      </c>
      <c r="V23" s="512">
        <f t="shared" ref="V23" si="9">+J23+L23+N23+P23+R23+T23</f>
        <v>153082.88</v>
      </c>
      <c r="W23" s="513">
        <f t="shared" ref="W23" si="10">V23/I23</f>
        <v>1</v>
      </c>
    </row>
    <row r="24" spans="1:23" ht="12" customHeight="1" x14ac:dyDescent="0.25">
      <c r="A24" s="515"/>
      <c r="B24" s="517"/>
      <c r="C24" s="517"/>
      <c r="D24" s="517"/>
      <c r="E24" s="517"/>
      <c r="F24" s="517"/>
      <c r="G24" s="517"/>
      <c r="H24" s="174"/>
      <c r="I24" s="518"/>
      <c r="J24" s="519"/>
      <c r="K24" s="520"/>
      <c r="L24" s="512"/>
      <c r="M24" s="514"/>
      <c r="N24" s="512"/>
      <c r="O24" s="514"/>
      <c r="P24" s="512"/>
      <c r="Q24" s="514"/>
      <c r="R24" s="512"/>
      <c r="S24" s="514"/>
      <c r="T24" s="512"/>
      <c r="U24" s="514"/>
      <c r="V24" s="512"/>
      <c r="W24" s="513"/>
    </row>
    <row r="25" spans="1:23" ht="12" customHeight="1" x14ac:dyDescent="0.25">
      <c r="A25" s="515" t="str">
        <f>'ORÇAMENTO COMPLETO'!A73</f>
        <v>10.0</v>
      </c>
      <c r="B25" s="517" t="str">
        <f>'ORÇAMENTO COMPLETO'!C73</f>
        <v>PINTURA</v>
      </c>
      <c r="C25" s="517"/>
      <c r="D25" s="517"/>
      <c r="E25" s="517"/>
      <c r="F25" s="517"/>
      <c r="G25" s="517"/>
      <c r="H25" s="174"/>
      <c r="I25" s="518">
        <f>'ORÇAMENTO COMPLETO'!H73</f>
        <v>5050.05</v>
      </c>
      <c r="J25" s="519"/>
      <c r="K25" s="520"/>
      <c r="L25" s="512"/>
      <c r="M25" s="514"/>
      <c r="N25" s="512"/>
      <c r="O25" s="514"/>
      <c r="P25" s="512"/>
      <c r="Q25" s="514"/>
      <c r="R25" s="512"/>
      <c r="S25" s="514"/>
      <c r="T25" s="512">
        <f>U25*I25</f>
        <v>5050.05</v>
      </c>
      <c r="U25" s="514">
        <v>1</v>
      </c>
      <c r="V25" s="512">
        <f t="shared" ref="V25" si="11">+J25+L25+N25+P25+R25+T25</f>
        <v>5050.05</v>
      </c>
      <c r="W25" s="513">
        <f t="shared" ref="W25" si="12">V25/I25</f>
        <v>1</v>
      </c>
    </row>
    <row r="26" spans="1:23" ht="12" customHeight="1" x14ac:dyDescent="0.25">
      <c r="A26" s="515"/>
      <c r="B26" s="517"/>
      <c r="C26" s="517"/>
      <c r="D26" s="517"/>
      <c r="E26" s="517"/>
      <c r="F26" s="517"/>
      <c r="G26" s="517"/>
      <c r="H26" s="174"/>
      <c r="I26" s="518"/>
      <c r="J26" s="519"/>
      <c r="K26" s="520"/>
      <c r="L26" s="512"/>
      <c r="M26" s="514"/>
      <c r="N26" s="512"/>
      <c r="O26" s="514"/>
      <c r="P26" s="512"/>
      <c r="Q26" s="514"/>
      <c r="R26" s="512"/>
      <c r="S26" s="514"/>
      <c r="T26" s="512"/>
      <c r="U26" s="514"/>
      <c r="V26" s="512"/>
      <c r="W26" s="513"/>
    </row>
    <row r="27" spans="1:23" ht="12" customHeight="1" x14ac:dyDescent="0.25">
      <c r="A27" s="515" t="str">
        <f>'ORÇAMENTO COMPLETO'!A78</f>
        <v>11.0</v>
      </c>
      <c r="B27" s="517" t="str">
        <f>'ORÇAMENTO COMPLETO'!C78</f>
        <v>COBERTA</v>
      </c>
      <c r="C27" s="517"/>
      <c r="D27" s="517"/>
      <c r="E27" s="517"/>
      <c r="F27" s="517"/>
      <c r="G27" s="517"/>
      <c r="H27" s="174"/>
      <c r="I27" s="518">
        <f>'ORÇAMENTO COMPLETO'!H78</f>
        <v>378068.08</v>
      </c>
      <c r="J27" s="521">
        <f>K27*I27</f>
        <v>113420.424</v>
      </c>
      <c r="K27" s="523">
        <v>0.3</v>
      </c>
      <c r="L27" s="521">
        <f>M27*I27</f>
        <v>132323.82800000001</v>
      </c>
      <c r="M27" s="523">
        <v>0.35</v>
      </c>
      <c r="N27" s="521">
        <f>O27*I27</f>
        <v>132323.82800000001</v>
      </c>
      <c r="O27" s="523">
        <v>0.35</v>
      </c>
      <c r="P27" s="512"/>
      <c r="Q27" s="514"/>
      <c r="R27" s="512"/>
      <c r="S27" s="514"/>
      <c r="T27" s="512"/>
      <c r="U27" s="514"/>
      <c r="V27" s="512">
        <f>+J27+L27+N27+P27+R27+T27</f>
        <v>378068.08</v>
      </c>
      <c r="W27" s="513">
        <f t="shared" ref="W27" si="13">V27/I27</f>
        <v>1</v>
      </c>
    </row>
    <row r="28" spans="1:23" ht="12" customHeight="1" x14ac:dyDescent="0.25">
      <c r="A28" s="515"/>
      <c r="B28" s="517"/>
      <c r="C28" s="517"/>
      <c r="D28" s="517"/>
      <c r="E28" s="517"/>
      <c r="F28" s="517"/>
      <c r="G28" s="517"/>
      <c r="H28" s="174"/>
      <c r="I28" s="518"/>
      <c r="J28" s="522"/>
      <c r="K28" s="524"/>
      <c r="L28" s="522"/>
      <c r="M28" s="524"/>
      <c r="N28" s="522"/>
      <c r="O28" s="524"/>
      <c r="P28" s="512"/>
      <c r="Q28" s="514"/>
      <c r="R28" s="512"/>
      <c r="S28" s="514"/>
      <c r="T28" s="512"/>
      <c r="U28" s="514"/>
      <c r="V28" s="512"/>
      <c r="W28" s="513"/>
    </row>
    <row r="29" spans="1:23" ht="12" customHeight="1" x14ac:dyDescent="0.25">
      <c r="A29" s="515" t="str">
        <f>'ORÇAMENTO COMPLETO'!A89</f>
        <v>12.0</v>
      </c>
      <c r="B29" s="517" t="str">
        <f>'ORÇAMENTO COMPLETO'!C89</f>
        <v>ELÉTRICA</v>
      </c>
      <c r="C29" s="517"/>
      <c r="D29" s="517"/>
      <c r="E29" s="517"/>
      <c r="F29" s="517"/>
      <c r="G29" s="517"/>
      <c r="H29" s="174"/>
      <c r="I29" s="518">
        <f>'ORÇAMENTO COMPLETO'!H89</f>
        <v>37296.480000000003</v>
      </c>
      <c r="J29" s="519"/>
      <c r="K29" s="514"/>
      <c r="L29" s="512"/>
      <c r="M29" s="514"/>
      <c r="N29" s="512"/>
      <c r="O29" s="514"/>
      <c r="P29" s="512"/>
      <c r="Q29" s="514"/>
      <c r="R29" s="512"/>
      <c r="S29" s="514"/>
      <c r="T29" s="512">
        <f>U29*I29</f>
        <v>37296.480000000003</v>
      </c>
      <c r="U29" s="514">
        <v>1</v>
      </c>
      <c r="V29" s="512">
        <f t="shared" ref="V29" si="14">+J29+L29+N29+P29+R29+T29</f>
        <v>37296.480000000003</v>
      </c>
      <c r="W29" s="513">
        <f t="shared" ref="W29" si="15">V29/I29</f>
        <v>1</v>
      </c>
    </row>
    <row r="30" spans="1:23" ht="12" customHeight="1" x14ac:dyDescent="0.25">
      <c r="A30" s="515"/>
      <c r="B30" s="517"/>
      <c r="C30" s="517"/>
      <c r="D30" s="517"/>
      <c r="E30" s="517"/>
      <c r="F30" s="517"/>
      <c r="G30" s="517"/>
      <c r="H30" s="174"/>
      <c r="I30" s="518"/>
      <c r="J30" s="519"/>
      <c r="K30" s="514"/>
      <c r="L30" s="512"/>
      <c r="M30" s="514"/>
      <c r="N30" s="512"/>
      <c r="O30" s="514"/>
      <c r="P30" s="512"/>
      <c r="Q30" s="514"/>
      <c r="R30" s="512"/>
      <c r="S30" s="514"/>
      <c r="T30" s="512"/>
      <c r="U30" s="514"/>
      <c r="V30" s="512"/>
      <c r="W30" s="513"/>
    </row>
    <row r="31" spans="1:23" ht="12" customHeight="1" x14ac:dyDescent="0.25">
      <c r="A31" s="515" t="str">
        <f>'ORÇAMENTO COMPLETO'!A108</f>
        <v>13.0</v>
      </c>
      <c r="B31" s="517" t="str">
        <f>'ORÇAMENTO COMPLETO'!C108</f>
        <v>ACESSÓRIOS HIDROSANITÁRIOS</v>
      </c>
      <c r="C31" s="517"/>
      <c r="D31" s="517"/>
      <c r="E31" s="517"/>
      <c r="F31" s="517"/>
      <c r="G31" s="517"/>
      <c r="H31" s="174"/>
      <c r="I31" s="518">
        <f>'ORÇAMENTO COMPLETO'!H108</f>
        <v>64573.679999999993</v>
      </c>
      <c r="J31" s="519"/>
      <c r="K31" s="520"/>
      <c r="L31" s="512"/>
      <c r="M31" s="514"/>
      <c r="N31" s="512"/>
      <c r="O31" s="514"/>
      <c r="P31" s="512"/>
      <c r="Q31" s="514"/>
      <c r="R31" s="512"/>
      <c r="S31" s="514"/>
      <c r="T31" s="512">
        <f>U31*I31</f>
        <v>64573.679999999993</v>
      </c>
      <c r="U31" s="514">
        <v>1</v>
      </c>
      <c r="V31" s="512">
        <f t="shared" ref="V31" si="16">+J31+L31+N31+P31+R31+T31</f>
        <v>64573.679999999993</v>
      </c>
      <c r="W31" s="513">
        <f t="shared" ref="W31" si="17">V31/I31</f>
        <v>1</v>
      </c>
    </row>
    <row r="32" spans="1:23" ht="12" customHeight="1" x14ac:dyDescent="0.25">
      <c r="A32" s="515"/>
      <c r="B32" s="517"/>
      <c r="C32" s="517"/>
      <c r="D32" s="517"/>
      <c r="E32" s="517"/>
      <c r="F32" s="517"/>
      <c r="G32" s="517"/>
      <c r="H32" s="174"/>
      <c r="I32" s="518"/>
      <c r="J32" s="519"/>
      <c r="K32" s="520"/>
      <c r="L32" s="512"/>
      <c r="M32" s="514"/>
      <c r="N32" s="512"/>
      <c r="O32" s="514"/>
      <c r="P32" s="512"/>
      <c r="Q32" s="514"/>
      <c r="R32" s="512"/>
      <c r="S32" s="514"/>
      <c r="T32" s="512"/>
      <c r="U32" s="514"/>
      <c r="V32" s="512"/>
      <c r="W32" s="513"/>
    </row>
    <row r="33" spans="1:23" ht="12" customHeight="1" x14ac:dyDescent="0.25">
      <c r="A33" s="512" t="str">
        <f>'ORÇAMENTO COMPLETO'!A130</f>
        <v>14.0</v>
      </c>
      <c r="B33" s="516" t="str">
        <f>'ORÇAMENTO COMPLETO'!C130</f>
        <v>FOSSA,SUMIDOURO E RESERVATÓRIO</v>
      </c>
      <c r="C33" s="517"/>
      <c r="D33" s="517"/>
      <c r="E33" s="517"/>
      <c r="F33" s="517"/>
      <c r="G33" s="517"/>
      <c r="H33" s="174"/>
      <c r="I33" s="518">
        <f>'ORÇAMENTO COMPLETO'!H130</f>
        <v>18797.099999999999</v>
      </c>
      <c r="J33" s="519"/>
      <c r="K33" s="520"/>
      <c r="L33" s="512"/>
      <c r="M33" s="514"/>
      <c r="N33" s="512"/>
      <c r="O33" s="514"/>
      <c r="P33" s="512"/>
      <c r="Q33" s="514"/>
      <c r="R33" s="512"/>
      <c r="S33" s="514"/>
      <c r="T33" s="512">
        <f t="shared" ref="T33" si="18">U33*I33</f>
        <v>18797.099999999999</v>
      </c>
      <c r="U33" s="514">
        <v>1</v>
      </c>
      <c r="V33" s="512">
        <f t="shared" ref="V33" si="19">+J33+L33+N33+P33+R33+T33</f>
        <v>18797.099999999999</v>
      </c>
      <c r="W33" s="513">
        <f t="shared" ref="W33" si="20">V33/I33</f>
        <v>1</v>
      </c>
    </row>
    <row r="34" spans="1:23" ht="12" customHeight="1" x14ac:dyDescent="0.25">
      <c r="A34" s="515"/>
      <c r="B34" s="517"/>
      <c r="C34" s="517"/>
      <c r="D34" s="517"/>
      <c r="E34" s="517"/>
      <c r="F34" s="517"/>
      <c r="G34" s="517"/>
      <c r="H34" s="174"/>
      <c r="I34" s="518"/>
      <c r="J34" s="519"/>
      <c r="K34" s="520"/>
      <c r="L34" s="512"/>
      <c r="M34" s="514"/>
      <c r="N34" s="512"/>
      <c r="O34" s="514"/>
      <c r="P34" s="512"/>
      <c r="Q34" s="514"/>
      <c r="R34" s="512"/>
      <c r="S34" s="514"/>
      <c r="T34" s="512"/>
      <c r="U34" s="514"/>
      <c r="V34" s="512"/>
      <c r="W34" s="513"/>
    </row>
    <row r="35" spans="1:23" ht="12" customHeight="1" x14ac:dyDescent="0.25">
      <c r="A35" s="512" t="str">
        <f>'ORÇAMENTO COMPLETO'!A147</f>
        <v>15.0</v>
      </c>
      <c r="B35" s="516" t="str">
        <f>'ORÇAMENTO COMPLETO'!C147</f>
        <v>INCÊNDIO</v>
      </c>
      <c r="C35" s="517"/>
      <c r="D35" s="517"/>
      <c r="E35" s="517"/>
      <c r="F35" s="517"/>
      <c r="G35" s="517"/>
      <c r="H35" s="174"/>
      <c r="I35" s="518">
        <f>'ORÇAMENTO COMPLETO'!H147</f>
        <v>3355.14</v>
      </c>
      <c r="J35" s="519"/>
      <c r="K35" s="520"/>
      <c r="L35" s="512"/>
      <c r="M35" s="514"/>
      <c r="N35" s="512"/>
      <c r="O35" s="514"/>
      <c r="P35" s="512"/>
      <c r="Q35" s="514"/>
      <c r="R35" s="512"/>
      <c r="S35" s="514"/>
      <c r="T35" s="512">
        <f t="shared" ref="T35" si="21">U35*I35</f>
        <v>3355.14</v>
      </c>
      <c r="U35" s="514">
        <v>1</v>
      </c>
      <c r="V35" s="512">
        <f t="shared" ref="V35" si="22">+J35+L35+N35+P35+R35+T35</f>
        <v>3355.14</v>
      </c>
      <c r="W35" s="513">
        <f t="shared" ref="W35" si="23">V35/I35</f>
        <v>1</v>
      </c>
    </row>
    <row r="36" spans="1:23" ht="12" customHeight="1" x14ac:dyDescent="0.25">
      <c r="A36" s="515"/>
      <c r="B36" s="517"/>
      <c r="C36" s="517"/>
      <c r="D36" s="517"/>
      <c r="E36" s="517"/>
      <c r="F36" s="517"/>
      <c r="G36" s="517"/>
      <c r="H36" s="174"/>
      <c r="I36" s="518"/>
      <c r="J36" s="519"/>
      <c r="K36" s="520"/>
      <c r="L36" s="512"/>
      <c r="M36" s="514"/>
      <c r="N36" s="512"/>
      <c r="O36" s="514"/>
      <c r="P36" s="512"/>
      <c r="Q36" s="514"/>
      <c r="R36" s="512"/>
      <c r="S36" s="514"/>
      <c r="T36" s="512"/>
      <c r="U36" s="514"/>
      <c r="V36" s="512"/>
      <c r="W36" s="513"/>
    </row>
    <row r="37" spans="1:23" ht="12" customHeight="1" x14ac:dyDescent="0.25">
      <c r="A37" s="512" t="str">
        <f>'ORÇAMENTO COMPLETO'!A154</f>
        <v>16.0</v>
      </c>
      <c r="B37" s="516" t="str">
        <f>'ORÇAMENTO COMPLETO'!C154</f>
        <v>OUTROS</v>
      </c>
      <c r="C37" s="517"/>
      <c r="D37" s="517"/>
      <c r="E37" s="517"/>
      <c r="F37" s="517"/>
      <c r="G37" s="517"/>
      <c r="H37" s="174"/>
      <c r="I37" s="518">
        <f>'ORÇAMENTO COMPLETO'!H154</f>
        <v>97716.87</v>
      </c>
      <c r="J37" s="519"/>
      <c r="K37" s="520"/>
      <c r="L37" s="512"/>
      <c r="M37" s="514"/>
      <c r="N37" s="512"/>
      <c r="O37" s="514"/>
      <c r="P37" s="512"/>
      <c r="Q37" s="514"/>
      <c r="R37" s="512"/>
      <c r="S37" s="514"/>
      <c r="T37" s="512">
        <f t="shared" ref="T37" si="24">U37*I37</f>
        <v>97716.87</v>
      </c>
      <c r="U37" s="514">
        <v>1</v>
      </c>
      <c r="V37" s="512">
        <f t="shared" ref="V37" si="25">+J37+L37+N37+P37+R37+T37</f>
        <v>97716.87</v>
      </c>
      <c r="W37" s="513">
        <f t="shared" ref="W37" si="26">V37/I37</f>
        <v>1</v>
      </c>
    </row>
    <row r="38" spans="1:23" ht="12" customHeight="1" x14ac:dyDescent="0.25">
      <c r="A38" s="515"/>
      <c r="B38" s="517"/>
      <c r="C38" s="517"/>
      <c r="D38" s="517"/>
      <c r="E38" s="517"/>
      <c r="F38" s="517"/>
      <c r="G38" s="517"/>
      <c r="H38" s="174"/>
      <c r="I38" s="518"/>
      <c r="J38" s="519"/>
      <c r="K38" s="520"/>
      <c r="L38" s="512"/>
      <c r="M38" s="514"/>
      <c r="N38" s="512"/>
      <c r="O38" s="514"/>
      <c r="P38" s="512"/>
      <c r="Q38" s="514"/>
      <c r="R38" s="512"/>
      <c r="S38" s="514"/>
      <c r="T38" s="512"/>
      <c r="U38" s="514"/>
      <c r="V38" s="512"/>
      <c r="W38" s="513"/>
    </row>
    <row r="39" spans="1:23" ht="12" customHeight="1" x14ac:dyDescent="0.25">
      <c r="A39" s="501"/>
      <c r="B39" s="502"/>
      <c r="C39" s="502"/>
      <c r="D39" s="502"/>
      <c r="E39" s="502"/>
      <c r="F39" s="502"/>
      <c r="G39" s="502"/>
      <c r="H39" s="502"/>
      <c r="I39" s="503"/>
      <c r="J39" s="504"/>
      <c r="K39" s="504"/>
      <c r="L39" s="504"/>
      <c r="M39" s="504"/>
      <c r="N39" s="504"/>
      <c r="O39" s="504"/>
      <c r="P39" s="504"/>
      <c r="Q39" s="504"/>
      <c r="R39" s="504"/>
      <c r="S39" s="504"/>
      <c r="T39" s="504"/>
      <c r="U39" s="504"/>
      <c r="V39" s="504"/>
      <c r="W39" s="505"/>
    </row>
    <row r="40" spans="1:23" ht="12" customHeight="1" x14ac:dyDescent="0.25">
      <c r="A40" s="506" t="s">
        <v>6</v>
      </c>
      <c r="B40" s="507"/>
      <c r="C40" s="507"/>
      <c r="D40" s="507"/>
      <c r="E40" s="507"/>
      <c r="F40" s="507"/>
      <c r="G40" s="508"/>
      <c r="H40" s="175"/>
      <c r="I40" s="176">
        <f>SUM(I7:I38)</f>
        <v>1279619.31</v>
      </c>
      <c r="J40" s="177">
        <f>SUM(J7:J38)</f>
        <v>179312.758</v>
      </c>
      <c r="K40" s="178">
        <f>J40/V40</f>
        <v>0.14012976875130151</v>
      </c>
      <c r="L40" s="177">
        <f>SUM(L7:L38)</f>
        <v>141789.79520000002</v>
      </c>
      <c r="M40" s="178">
        <f>L40/V40</f>
        <v>0.11080623283185685</v>
      </c>
      <c r="N40" s="177">
        <f>SUM(N7:N38)</f>
        <v>141789.79520000002</v>
      </c>
      <c r="O40" s="178">
        <f>N40/$V$40</f>
        <v>0.11080623283185685</v>
      </c>
      <c r="P40" s="177">
        <f>SUM(P7:P38)</f>
        <v>281189.37719999999</v>
      </c>
      <c r="Q40" s="178">
        <f>P40/$V$40</f>
        <v>0.21974455605862964</v>
      </c>
      <c r="R40" s="177">
        <f>SUM(R7:R38)</f>
        <v>225260.2752</v>
      </c>
      <c r="S40" s="178">
        <f>R40/$V$40</f>
        <v>0.17603694586321927</v>
      </c>
      <c r="T40" s="177">
        <f>SUM(T7:T38)</f>
        <v>310277.30920000002</v>
      </c>
      <c r="U40" s="178">
        <f>T40/$V$40</f>
        <v>0.24247626366313588</v>
      </c>
      <c r="V40" s="176">
        <f>SUM(V7:V38)</f>
        <v>1279619.31</v>
      </c>
      <c r="W40" s="513">
        <f t="shared" ref="W40" si="27">V40/I40</f>
        <v>1</v>
      </c>
    </row>
    <row r="41" spans="1:23" ht="12" customHeight="1" x14ac:dyDescent="0.25">
      <c r="A41" s="506" t="s">
        <v>160</v>
      </c>
      <c r="B41" s="507"/>
      <c r="C41" s="507"/>
      <c r="D41" s="507"/>
      <c r="E41" s="507"/>
      <c r="F41" s="507"/>
      <c r="G41" s="508"/>
      <c r="H41" s="175"/>
      <c r="I41" s="175"/>
      <c r="J41" s="177">
        <f>J40</f>
        <v>179312.758</v>
      </c>
      <c r="K41" s="179">
        <f>K40</f>
        <v>0.14012976875130151</v>
      </c>
      <c r="L41" s="177">
        <f t="shared" ref="L41:O41" si="28">L40+J41</f>
        <v>321102.55320000002</v>
      </c>
      <c r="M41" s="179">
        <f t="shared" si="28"/>
        <v>0.25093600158315837</v>
      </c>
      <c r="N41" s="177">
        <f t="shared" si="28"/>
        <v>462892.34840000002</v>
      </c>
      <c r="O41" s="180">
        <f t="shared" si="28"/>
        <v>0.36174223441501524</v>
      </c>
      <c r="P41" s="177">
        <f t="shared" ref="P41" si="29">P40+N41</f>
        <v>744081.72560000001</v>
      </c>
      <c r="Q41" s="180">
        <f t="shared" ref="Q41" si="30">Q40+O41</f>
        <v>0.58148679047364493</v>
      </c>
      <c r="R41" s="177">
        <f t="shared" ref="R41" si="31">R40+P41</f>
        <v>969342.00080000004</v>
      </c>
      <c r="S41" s="180">
        <f t="shared" ref="S41" si="32">S40+Q41</f>
        <v>0.75752373633686421</v>
      </c>
      <c r="T41" s="177">
        <f t="shared" ref="T41" si="33">T40+R41</f>
        <v>1279619.31</v>
      </c>
      <c r="U41" s="180">
        <f t="shared" ref="U41" si="34">U40+S41</f>
        <v>1</v>
      </c>
      <c r="V41" s="181"/>
      <c r="W41" s="513"/>
    </row>
    <row r="42" spans="1:23" x14ac:dyDescent="0.25">
      <c r="A42" s="509"/>
      <c r="B42" s="510"/>
      <c r="C42" s="510"/>
      <c r="D42" s="510"/>
      <c r="E42" s="510"/>
      <c r="F42" s="510"/>
      <c r="G42" s="510"/>
      <c r="H42" s="510"/>
      <c r="I42" s="510"/>
      <c r="J42" s="510"/>
      <c r="K42" s="510"/>
      <c r="L42" s="510"/>
      <c r="M42" s="510"/>
      <c r="N42" s="510"/>
      <c r="O42" s="510"/>
      <c r="P42" s="267"/>
      <c r="Q42" s="267"/>
      <c r="R42" s="267"/>
      <c r="S42" s="267"/>
      <c r="T42" s="267"/>
      <c r="U42" s="267"/>
      <c r="V42" s="511"/>
      <c r="W42" s="511"/>
    </row>
    <row r="43" spans="1:23" x14ac:dyDescent="0.25">
      <c r="A43" s="509"/>
      <c r="B43" s="510"/>
      <c r="C43" s="510"/>
      <c r="D43" s="510"/>
      <c r="E43" s="510"/>
      <c r="F43" s="510"/>
      <c r="G43" s="510"/>
      <c r="H43" s="510"/>
      <c r="I43" s="510"/>
      <c r="J43" s="510"/>
      <c r="K43" s="510"/>
      <c r="L43" s="510"/>
      <c r="M43" s="510"/>
      <c r="N43" s="510"/>
      <c r="O43" s="510"/>
      <c r="P43" s="267"/>
      <c r="Q43" s="267"/>
      <c r="R43" s="267"/>
      <c r="S43" s="267"/>
      <c r="T43" s="267"/>
      <c r="U43" s="267"/>
      <c r="V43" s="511"/>
      <c r="W43" s="511"/>
    </row>
  </sheetData>
  <mergeCells count="308">
    <mergeCell ref="W9:W10"/>
    <mergeCell ref="W40:W41"/>
    <mergeCell ref="N9:N10"/>
    <mergeCell ref="O9:O10"/>
    <mergeCell ref="P9:P10"/>
    <mergeCell ref="Q9:Q10"/>
    <mergeCell ref="R9:R10"/>
    <mergeCell ref="S9:S10"/>
    <mergeCell ref="T9:T10"/>
    <mergeCell ref="U9:U10"/>
    <mergeCell ref="V9:V10"/>
    <mergeCell ref="T31:T32"/>
    <mergeCell ref="U31:U32"/>
    <mergeCell ref="T33:T34"/>
    <mergeCell ref="U33:U34"/>
    <mergeCell ref="T35:T36"/>
    <mergeCell ref="U35:U36"/>
    <mergeCell ref="T37:T38"/>
    <mergeCell ref="U37:U38"/>
    <mergeCell ref="U21:U22"/>
    <mergeCell ref="T23:T24"/>
    <mergeCell ref="U23:U24"/>
    <mergeCell ref="T25:T26"/>
    <mergeCell ref="U25:U26"/>
    <mergeCell ref="A9:A10"/>
    <mergeCell ref="B9:G10"/>
    <mergeCell ref="I9:I10"/>
    <mergeCell ref="J9:J10"/>
    <mergeCell ref="K9:K10"/>
    <mergeCell ref="L9:L10"/>
    <mergeCell ref="M9:M10"/>
    <mergeCell ref="L15:L16"/>
    <mergeCell ref="M15:M16"/>
    <mergeCell ref="R37:R38"/>
    <mergeCell ref="S37:S38"/>
    <mergeCell ref="T3:U4"/>
    <mergeCell ref="T5:T6"/>
    <mergeCell ref="U5:U6"/>
    <mergeCell ref="T7:T8"/>
    <mergeCell ref="U7:U8"/>
    <mergeCell ref="T11:T12"/>
    <mergeCell ref="U11:U12"/>
    <mergeCell ref="T13:T14"/>
    <mergeCell ref="U13:U14"/>
    <mergeCell ref="T15:T16"/>
    <mergeCell ref="U15:U16"/>
    <mergeCell ref="T17:T18"/>
    <mergeCell ref="U17:U18"/>
    <mergeCell ref="T19:T20"/>
    <mergeCell ref="U19:U20"/>
    <mergeCell ref="T21:T22"/>
    <mergeCell ref="T27:T28"/>
    <mergeCell ref="U27:U28"/>
    <mergeCell ref="T29:T30"/>
    <mergeCell ref="U29:U30"/>
    <mergeCell ref="R31:R32"/>
    <mergeCell ref="S31:S32"/>
    <mergeCell ref="P37:P38"/>
    <mergeCell ref="Q37:Q38"/>
    <mergeCell ref="R3:S4"/>
    <mergeCell ref="R5:R6"/>
    <mergeCell ref="S5:S6"/>
    <mergeCell ref="R7:R8"/>
    <mergeCell ref="S7:S8"/>
    <mergeCell ref="R11:R12"/>
    <mergeCell ref="S11:S12"/>
    <mergeCell ref="R13:R14"/>
    <mergeCell ref="S13:S14"/>
    <mergeCell ref="R15:R16"/>
    <mergeCell ref="S15:S16"/>
    <mergeCell ref="R17:R18"/>
    <mergeCell ref="S17:S18"/>
    <mergeCell ref="R19:R20"/>
    <mergeCell ref="S19:S20"/>
    <mergeCell ref="R21:R22"/>
    <mergeCell ref="S21:S22"/>
    <mergeCell ref="R23:R24"/>
    <mergeCell ref="S23:S24"/>
    <mergeCell ref="R25:R26"/>
    <mergeCell ref="S25:S26"/>
    <mergeCell ref="R27:R28"/>
    <mergeCell ref="P23:P24"/>
    <mergeCell ref="Q23:Q24"/>
    <mergeCell ref="P25:P26"/>
    <mergeCell ref="Q25:Q26"/>
    <mergeCell ref="P27:P28"/>
    <mergeCell ref="Q27:Q28"/>
    <mergeCell ref="P29:P30"/>
    <mergeCell ref="Q29:Q30"/>
    <mergeCell ref="P31:P32"/>
    <mergeCell ref="Q31:Q32"/>
    <mergeCell ref="P7:P8"/>
    <mergeCell ref="Q7:Q8"/>
    <mergeCell ref="P11:P12"/>
    <mergeCell ref="Q11:Q12"/>
    <mergeCell ref="P13:P14"/>
    <mergeCell ref="Q13:Q14"/>
    <mergeCell ref="P15:P16"/>
    <mergeCell ref="Q15:Q16"/>
    <mergeCell ref="P17:P18"/>
    <mergeCell ref="Q17:Q18"/>
    <mergeCell ref="A1:W2"/>
    <mergeCell ref="A3:A4"/>
    <mergeCell ref="B3:G4"/>
    <mergeCell ref="I3:I4"/>
    <mergeCell ref="J3:K4"/>
    <mergeCell ref="L3:M4"/>
    <mergeCell ref="N3:O4"/>
    <mergeCell ref="V3:W4"/>
    <mergeCell ref="A5:A6"/>
    <mergeCell ref="B5:G6"/>
    <mergeCell ref="I5:I6"/>
    <mergeCell ref="J5:J6"/>
    <mergeCell ref="K5:K6"/>
    <mergeCell ref="L5:L6"/>
    <mergeCell ref="M5:M6"/>
    <mergeCell ref="N5:N6"/>
    <mergeCell ref="O5:O6"/>
    <mergeCell ref="V5:V6"/>
    <mergeCell ref="W5:W6"/>
    <mergeCell ref="P3:Q4"/>
    <mergeCell ref="P5:P6"/>
    <mergeCell ref="Q5:Q6"/>
    <mergeCell ref="N11:N12"/>
    <mergeCell ref="O11:O12"/>
    <mergeCell ref="V15:V16"/>
    <mergeCell ref="W7:W8"/>
    <mergeCell ref="A11:A12"/>
    <mergeCell ref="B11:G12"/>
    <mergeCell ref="I11:I12"/>
    <mergeCell ref="J11:J12"/>
    <mergeCell ref="K11:K12"/>
    <mergeCell ref="L11:L12"/>
    <mergeCell ref="M11:M12"/>
    <mergeCell ref="O7:O8"/>
    <mergeCell ref="V11:V12"/>
    <mergeCell ref="W11:W12"/>
    <mergeCell ref="A7:A8"/>
    <mergeCell ref="B7:G8"/>
    <mergeCell ref="I7:I8"/>
    <mergeCell ref="J7:J8"/>
    <mergeCell ref="K7:K8"/>
    <mergeCell ref="L7:L8"/>
    <mergeCell ref="M7:M8"/>
    <mergeCell ref="N7:N8"/>
    <mergeCell ref="V7:V8"/>
    <mergeCell ref="W15:W16"/>
    <mergeCell ref="N15:N16"/>
    <mergeCell ref="O15:O16"/>
    <mergeCell ref="V13:V14"/>
    <mergeCell ref="W13:W14"/>
    <mergeCell ref="A15:A16"/>
    <mergeCell ref="B15:G16"/>
    <mergeCell ref="I15:I16"/>
    <mergeCell ref="J15:J16"/>
    <mergeCell ref="K15:K16"/>
    <mergeCell ref="M13:M14"/>
    <mergeCell ref="N13:N14"/>
    <mergeCell ref="O13:O14"/>
    <mergeCell ref="A13:A14"/>
    <mergeCell ref="B13:G14"/>
    <mergeCell ref="I13:I14"/>
    <mergeCell ref="J13:J14"/>
    <mergeCell ref="K13:K14"/>
    <mergeCell ref="L13:L14"/>
    <mergeCell ref="V19:V20"/>
    <mergeCell ref="W19:W20"/>
    <mergeCell ref="L19:L20"/>
    <mergeCell ref="M19:M20"/>
    <mergeCell ref="N19:N20"/>
    <mergeCell ref="O19:O20"/>
    <mergeCell ref="V17:V18"/>
    <mergeCell ref="W17:W18"/>
    <mergeCell ref="A19:A20"/>
    <mergeCell ref="B19:G20"/>
    <mergeCell ref="I19:I20"/>
    <mergeCell ref="J19:J20"/>
    <mergeCell ref="K19:K20"/>
    <mergeCell ref="K17:K18"/>
    <mergeCell ref="N17:N18"/>
    <mergeCell ref="O17:O18"/>
    <mergeCell ref="A17:A18"/>
    <mergeCell ref="B17:G18"/>
    <mergeCell ref="I17:I18"/>
    <mergeCell ref="J17:J18"/>
    <mergeCell ref="P19:P20"/>
    <mergeCell ref="Q19:Q20"/>
    <mergeCell ref="L17:L18"/>
    <mergeCell ref="M17:M18"/>
    <mergeCell ref="V23:V24"/>
    <mergeCell ref="W23:W24"/>
    <mergeCell ref="L23:L24"/>
    <mergeCell ref="M23:M24"/>
    <mergeCell ref="N23:N24"/>
    <mergeCell ref="O23:O24"/>
    <mergeCell ref="V21:V22"/>
    <mergeCell ref="W21:W22"/>
    <mergeCell ref="A23:A24"/>
    <mergeCell ref="B23:G24"/>
    <mergeCell ref="I23:I24"/>
    <mergeCell ref="J23:J24"/>
    <mergeCell ref="K23:K24"/>
    <mergeCell ref="M21:M22"/>
    <mergeCell ref="N21:N22"/>
    <mergeCell ref="O21:O22"/>
    <mergeCell ref="A21:A22"/>
    <mergeCell ref="B21:G22"/>
    <mergeCell ref="I21:I22"/>
    <mergeCell ref="J21:J22"/>
    <mergeCell ref="K21:K22"/>
    <mergeCell ref="L21:L22"/>
    <mergeCell ref="P21:P22"/>
    <mergeCell ref="Q21:Q22"/>
    <mergeCell ref="V27:V28"/>
    <mergeCell ref="W27:W28"/>
    <mergeCell ref="L27:L28"/>
    <mergeCell ref="M27:M28"/>
    <mergeCell ref="N27:N28"/>
    <mergeCell ref="O27:O28"/>
    <mergeCell ref="V25:V26"/>
    <mergeCell ref="W25:W26"/>
    <mergeCell ref="A27:A28"/>
    <mergeCell ref="B27:G28"/>
    <mergeCell ref="I27:I28"/>
    <mergeCell ref="J27:J28"/>
    <mergeCell ref="K27:K28"/>
    <mergeCell ref="M25:M26"/>
    <mergeCell ref="N25:N26"/>
    <mergeCell ref="O25:O26"/>
    <mergeCell ref="A25:A26"/>
    <mergeCell ref="B25:G26"/>
    <mergeCell ref="I25:I26"/>
    <mergeCell ref="J25:J26"/>
    <mergeCell ref="K25:K26"/>
    <mergeCell ref="L25:L26"/>
    <mergeCell ref="S27:S28"/>
    <mergeCell ref="V31:V32"/>
    <mergeCell ref="W31:W32"/>
    <mergeCell ref="L31:L32"/>
    <mergeCell ref="M31:M32"/>
    <mergeCell ref="N31:N32"/>
    <mergeCell ref="O31:O32"/>
    <mergeCell ref="V29:V30"/>
    <mergeCell ref="W29:W30"/>
    <mergeCell ref="A31:A32"/>
    <mergeCell ref="B31:G32"/>
    <mergeCell ref="I31:I32"/>
    <mergeCell ref="J31:J32"/>
    <mergeCell ref="K31:K32"/>
    <mergeCell ref="M29:M30"/>
    <mergeCell ref="N29:N30"/>
    <mergeCell ref="O29:O30"/>
    <mergeCell ref="A29:A30"/>
    <mergeCell ref="B29:G30"/>
    <mergeCell ref="I29:I30"/>
    <mergeCell ref="J29:J30"/>
    <mergeCell ref="K29:K30"/>
    <mergeCell ref="L29:L30"/>
    <mergeCell ref="R29:R30"/>
    <mergeCell ref="S29:S30"/>
    <mergeCell ref="V33:V34"/>
    <mergeCell ref="W33:W34"/>
    <mergeCell ref="A35:A36"/>
    <mergeCell ref="B35:G36"/>
    <mergeCell ref="I35:I36"/>
    <mergeCell ref="J35:J36"/>
    <mergeCell ref="K35:K36"/>
    <mergeCell ref="M33:M34"/>
    <mergeCell ref="N33:N34"/>
    <mergeCell ref="O33:O34"/>
    <mergeCell ref="A33:A34"/>
    <mergeCell ref="B33:G34"/>
    <mergeCell ref="I33:I34"/>
    <mergeCell ref="J33:J34"/>
    <mergeCell ref="K33:K34"/>
    <mergeCell ref="L33:L34"/>
    <mergeCell ref="P33:P34"/>
    <mergeCell ref="Q33:Q34"/>
    <mergeCell ref="P35:P36"/>
    <mergeCell ref="Q35:Q36"/>
    <mergeCell ref="R33:R34"/>
    <mergeCell ref="S33:S34"/>
    <mergeCell ref="R35:R36"/>
    <mergeCell ref="S35:S36"/>
    <mergeCell ref="A39:W39"/>
    <mergeCell ref="A40:G40"/>
    <mergeCell ref="A41:G41"/>
    <mergeCell ref="A42:O42"/>
    <mergeCell ref="V42:W42"/>
    <mergeCell ref="A43:O43"/>
    <mergeCell ref="V43:W43"/>
    <mergeCell ref="V35:V36"/>
    <mergeCell ref="W35:W36"/>
    <mergeCell ref="L35:L36"/>
    <mergeCell ref="M35:M36"/>
    <mergeCell ref="N35:N36"/>
    <mergeCell ref="O35:O36"/>
    <mergeCell ref="A37:A38"/>
    <mergeCell ref="B37:G38"/>
    <mergeCell ref="I37:I38"/>
    <mergeCell ref="J37:J38"/>
    <mergeCell ref="K37:K38"/>
    <mergeCell ref="L37:L38"/>
    <mergeCell ref="M37:M38"/>
    <mergeCell ref="N37:N38"/>
    <mergeCell ref="O37:O38"/>
    <mergeCell ref="V37:V38"/>
    <mergeCell ref="W37:W38"/>
  </mergeCells>
  <phoneticPr fontId="21" type="noConversion"/>
  <pageMargins left="0.78740157480314965" right="0.78740157480314965" top="1.7716535433070868" bottom="0.59055118110236227" header="0.51181102362204722" footer="0.51181102362204722"/>
  <pageSetup paperSize="9" scale="64" orientation="landscape" horizontalDpi="4294967295" r:id="rId1"/>
  <headerFooter alignWithMargins="0">
    <oddFooter>&amp;R&amp;G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view="pageBreakPreview" topLeftCell="A7" zoomScaleNormal="100" zoomScaleSheetLayoutView="100" workbookViewId="0">
      <selection activeCell="L39" sqref="L39"/>
    </sheetView>
  </sheetViews>
  <sheetFormatPr defaultRowHeight="15" x14ac:dyDescent="0.25"/>
  <sheetData/>
  <pageMargins left="0.511811024" right="0.511811024" top="0.78740157499999996" bottom="0.78740157499999996" header="0.31496062000000002" footer="0.31496062000000002"/>
  <pageSetup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WWA60"/>
  <sheetViews>
    <sheetView showGridLines="0" view="pageBreakPreview" topLeftCell="I42" zoomScaleNormal="100" zoomScaleSheetLayoutView="100" workbookViewId="0">
      <selection activeCell="JE44" sqref="JE44"/>
    </sheetView>
  </sheetViews>
  <sheetFormatPr defaultColWidth="0" defaultRowHeight="12.75" customHeight="1" zeroHeight="1" x14ac:dyDescent="0.2"/>
  <cols>
    <col min="1" max="1" width="30.28515625" style="202" hidden="1" customWidth="1"/>
    <col min="2" max="3" width="9.140625" style="202" hidden="1" customWidth="1"/>
    <col min="4" max="4" width="23.5703125" style="202" hidden="1" customWidth="1"/>
    <col min="5" max="8" width="9.140625" style="202" hidden="1" customWidth="1"/>
    <col min="9" max="14" width="10.7109375" style="202" customWidth="1"/>
    <col min="15" max="15" width="12.85546875" style="202" customWidth="1"/>
    <col min="16" max="18" width="10.7109375" style="202" customWidth="1"/>
    <col min="19" max="19" width="3.7109375" style="202" customWidth="1"/>
    <col min="20" max="20" width="29.5703125" style="202" hidden="1" customWidth="1"/>
    <col min="21" max="21" width="13.7109375" style="202" hidden="1" customWidth="1"/>
    <col min="22" max="264" width="9.140625" style="202" hidden="1"/>
    <col min="265" max="270" width="10.7109375" style="202" customWidth="1"/>
    <col min="271" max="271" width="12.85546875" style="202" customWidth="1"/>
    <col min="272" max="274" width="10.7109375" style="202" customWidth="1"/>
    <col min="275" max="275" width="3.7109375" style="202" customWidth="1"/>
    <col min="276" max="520" width="9.140625" style="202" hidden="1"/>
    <col min="521" max="526" width="10.7109375" style="202" customWidth="1"/>
    <col min="527" max="527" width="12.85546875" style="202" customWidth="1"/>
    <col min="528" max="530" width="10.7109375" style="202" customWidth="1"/>
    <col min="531" max="531" width="3.7109375" style="202" customWidth="1"/>
    <col min="532" max="776" width="9.140625" style="202" hidden="1"/>
    <col min="777" max="782" width="10.7109375" style="202" customWidth="1"/>
    <col min="783" max="783" width="12.85546875" style="202" customWidth="1"/>
    <col min="784" max="786" width="10.7109375" style="202" customWidth="1"/>
    <col min="787" max="787" width="3.7109375" style="202" customWidth="1"/>
    <col min="788" max="1032" width="9.140625" style="202" hidden="1"/>
    <col min="1033" max="1038" width="10.7109375" style="202" customWidth="1"/>
    <col min="1039" max="1039" width="12.85546875" style="202" customWidth="1"/>
    <col min="1040" max="1042" width="10.7109375" style="202" customWidth="1"/>
    <col min="1043" max="1043" width="3.7109375" style="202" customWidth="1"/>
    <col min="1044" max="1288" width="9.140625" style="202" hidden="1"/>
    <col min="1289" max="1294" width="10.7109375" style="202" customWidth="1"/>
    <col min="1295" max="1295" width="12.85546875" style="202" customWidth="1"/>
    <col min="1296" max="1298" width="10.7109375" style="202" customWidth="1"/>
    <col min="1299" max="1299" width="3.7109375" style="202" customWidth="1"/>
    <col min="1300" max="1544" width="9.140625" style="202" hidden="1"/>
    <col min="1545" max="1550" width="10.7109375" style="202" customWidth="1"/>
    <col min="1551" max="1551" width="12.85546875" style="202" customWidth="1"/>
    <col min="1552" max="1554" width="10.7109375" style="202" customWidth="1"/>
    <col min="1555" max="1555" width="3.7109375" style="202" customWidth="1"/>
    <col min="1556" max="1800" width="9.140625" style="202" hidden="1"/>
    <col min="1801" max="1806" width="10.7109375" style="202" customWidth="1"/>
    <col min="1807" max="1807" width="12.85546875" style="202" customWidth="1"/>
    <col min="1808" max="1810" width="10.7109375" style="202" customWidth="1"/>
    <col min="1811" max="1811" width="3.7109375" style="202" customWidth="1"/>
    <col min="1812" max="2056" width="9.140625" style="202" hidden="1"/>
    <col min="2057" max="2062" width="10.7109375" style="202" customWidth="1"/>
    <col min="2063" max="2063" width="12.85546875" style="202" customWidth="1"/>
    <col min="2064" max="2066" width="10.7109375" style="202" customWidth="1"/>
    <col min="2067" max="2067" width="3.7109375" style="202" customWidth="1"/>
    <col min="2068" max="2312" width="9.140625" style="202" hidden="1"/>
    <col min="2313" max="2318" width="10.7109375" style="202" customWidth="1"/>
    <col min="2319" max="2319" width="12.85546875" style="202" customWidth="1"/>
    <col min="2320" max="2322" width="10.7109375" style="202" customWidth="1"/>
    <col min="2323" max="2323" width="3.7109375" style="202" customWidth="1"/>
    <col min="2324" max="2568" width="9.140625" style="202" hidden="1"/>
    <col min="2569" max="2574" width="10.7109375" style="202" customWidth="1"/>
    <col min="2575" max="2575" width="12.85546875" style="202" customWidth="1"/>
    <col min="2576" max="2578" width="10.7109375" style="202" customWidth="1"/>
    <col min="2579" max="2579" width="3.7109375" style="202" customWidth="1"/>
    <col min="2580" max="2824" width="9.140625" style="202" hidden="1"/>
    <col min="2825" max="2830" width="10.7109375" style="202" customWidth="1"/>
    <col min="2831" max="2831" width="12.85546875" style="202" customWidth="1"/>
    <col min="2832" max="2834" width="10.7109375" style="202" customWidth="1"/>
    <col min="2835" max="2835" width="3.7109375" style="202" customWidth="1"/>
    <col min="2836" max="3080" width="9.140625" style="202" hidden="1"/>
    <col min="3081" max="3086" width="10.7109375" style="202" customWidth="1"/>
    <col min="3087" max="3087" width="12.85546875" style="202" customWidth="1"/>
    <col min="3088" max="3090" width="10.7109375" style="202" customWidth="1"/>
    <col min="3091" max="3091" width="3.7109375" style="202" customWidth="1"/>
    <col min="3092" max="3336" width="9.140625" style="202" hidden="1"/>
    <col min="3337" max="3342" width="10.7109375" style="202" customWidth="1"/>
    <col min="3343" max="3343" width="12.85546875" style="202" customWidth="1"/>
    <col min="3344" max="3346" width="10.7109375" style="202" customWidth="1"/>
    <col min="3347" max="3347" width="3.7109375" style="202" customWidth="1"/>
    <col min="3348" max="3592" width="9.140625" style="202" hidden="1"/>
    <col min="3593" max="3598" width="10.7109375" style="202" customWidth="1"/>
    <col min="3599" max="3599" width="12.85546875" style="202" customWidth="1"/>
    <col min="3600" max="3602" width="10.7109375" style="202" customWidth="1"/>
    <col min="3603" max="3603" width="3.7109375" style="202" customWidth="1"/>
    <col min="3604" max="3848" width="9.140625" style="202" hidden="1"/>
    <col min="3849" max="3854" width="10.7109375" style="202" customWidth="1"/>
    <col min="3855" max="3855" width="12.85546875" style="202" customWidth="1"/>
    <col min="3856" max="3858" width="10.7109375" style="202" customWidth="1"/>
    <col min="3859" max="3859" width="3.7109375" style="202" customWidth="1"/>
    <col min="3860" max="4104" width="9.140625" style="202" hidden="1"/>
    <col min="4105" max="4110" width="10.7109375" style="202" customWidth="1"/>
    <col min="4111" max="4111" width="12.85546875" style="202" customWidth="1"/>
    <col min="4112" max="4114" width="10.7109375" style="202" customWidth="1"/>
    <col min="4115" max="4115" width="3.7109375" style="202" customWidth="1"/>
    <col min="4116" max="4360" width="9.140625" style="202" hidden="1"/>
    <col min="4361" max="4366" width="10.7109375" style="202" customWidth="1"/>
    <col min="4367" max="4367" width="12.85546875" style="202" customWidth="1"/>
    <col min="4368" max="4370" width="10.7109375" style="202" customWidth="1"/>
    <col min="4371" max="4371" width="3.7109375" style="202" customWidth="1"/>
    <col min="4372" max="4616" width="9.140625" style="202" hidden="1"/>
    <col min="4617" max="4622" width="10.7109375" style="202" customWidth="1"/>
    <col min="4623" max="4623" width="12.85546875" style="202" customWidth="1"/>
    <col min="4624" max="4626" width="10.7109375" style="202" customWidth="1"/>
    <col min="4627" max="4627" width="3.7109375" style="202" customWidth="1"/>
    <col min="4628" max="4872" width="9.140625" style="202" hidden="1"/>
    <col min="4873" max="4878" width="10.7109375" style="202" customWidth="1"/>
    <col min="4879" max="4879" width="12.85546875" style="202" customWidth="1"/>
    <col min="4880" max="4882" width="10.7109375" style="202" customWidth="1"/>
    <col min="4883" max="4883" width="3.7109375" style="202" customWidth="1"/>
    <col min="4884" max="5128" width="9.140625" style="202" hidden="1"/>
    <col min="5129" max="5134" width="10.7109375" style="202" customWidth="1"/>
    <col min="5135" max="5135" width="12.85546875" style="202" customWidth="1"/>
    <col min="5136" max="5138" width="10.7109375" style="202" customWidth="1"/>
    <col min="5139" max="5139" width="3.7109375" style="202" customWidth="1"/>
    <col min="5140" max="5384" width="9.140625" style="202" hidden="1"/>
    <col min="5385" max="5390" width="10.7109375" style="202" customWidth="1"/>
    <col min="5391" max="5391" width="12.85546875" style="202" customWidth="1"/>
    <col min="5392" max="5394" width="10.7109375" style="202" customWidth="1"/>
    <col min="5395" max="5395" width="3.7109375" style="202" customWidth="1"/>
    <col min="5396" max="5640" width="9.140625" style="202" hidden="1"/>
    <col min="5641" max="5646" width="10.7109375" style="202" customWidth="1"/>
    <col min="5647" max="5647" width="12.85546875" style="202" customWidth="1"/>
    <col min="5648" max="5650" width="10.7109375" style="202" customWidth="1"/>
    <col min="5651" max="5651" width="3.7109375" style="202" customWidth="1"/>
    <col min="5652" max="5896" width="9.140625" style="202" hidden="1"/>
    <col min="5897" max="5902" width="10.7109375" style="202" customWidth="1"/>
    <col min="5903" max="5903" width="12.85546875" style="202" customWidth="1"/>
    <col min="5904" max="5906" width="10.7109375" style="202" customWidth="1"/>
    <col min="5907" max="5907" width="3.7109375" style="202" customWidth="1"/>
    <col min="5908" max="6152" width="9.140625" style="202" hidden="1"/>
    <col min="6153" max="6158" width="10.7109375" style="202" customWidth="1"/>
    <col min="6159" max="6159" width="12.85546875" style="202" customWidth="1"/>
    <col min="6160" max="6162" width="10.7109375" style="202" customWidth="1"/>
    <col min="6163" max="6163" width="3.7109375" style="202" customWidth="1"/>
    <col min="6164" max="6408" width="9.140625" style="202" hidden="1"/>
    <col min="6409" max="6414" width="10.7109375" style="202" customWidth="1"/>
    <col min="6415" max="6415" width="12.85546875" style="202" customWidth="1"/>
    <col min="6416" max="6418" width="10.7109375" style="202" customWidth="1"/>
    <col min="6419" max="6419" width="3.7109375" style="202" customWidth="1"/>
    <col min="6420" max="6664" width="9.140625" style="202" hidden="1"/>
    <col min="6665" max="6670" width="10.7109375" style="202" customWidth="1"/>
    <col min="6671" max="6671" width="12.85546875" style="202" customWidth="1"/>
    <col min="6672" max="6674" width="10.7109375" style="202" customWidth="1"/>
    <col min="6675" max="6675" width="3.7109375" style="202" customWidth="1"/>
    <col min="6676" max="6920" width="9.140625" style="202" hidden="1"/>
    <col min="6921" max="6926" width="10.7109375" style="202" customWidth="1"/>
    <col min="6927" max="6927" width="12.85546875" style="202" customWidth="1"/>
    <col min="6928" max="6930" width="10.7109375" style="202" customWidth="1"/>
    <col min="6931" max="6931" width="3.7109375" style="202" customWidth="1"/>
    <col min="6932" max="7176" width="9.140625" style="202" hidden="1"/>
    <col min="7177" max="7182" width="10.7109375" style="202" customWidth="1"/>
    <col min="7183" max="7183" width="12.85546875" style="202" customWidth="1"/>
    <col min="7184" max="7186" width="10.7109375" style="202" customWidth="1"/>
    <col min="7187" max="7187" width="3.7109375" style="202" customWidth="1"/>
    <col min="7188" max="7432" width="9.140625" style="202" hidden="1"/>
    <col min="7433" max="7438" width="10.7109375" style="202" customWidth="1"/>
    <col min="7439" max="7439" width="12.85546875" style="202" customWidth="1"/>
    <col min="7440" max="7442" width="10.7109375" style="202" customWidth="1"/>
    <col min="7443" max="7443" width="3.7109375" style="202" customWidth="1"/>
    <col min="7444" max="7688" width="9.140625" style="202" hidden="1"/>
    <col min="7689" max="7694" width="10.7109375" style="202" customWidth="1"/>
    <col min="7695" max="7695" width="12.85546875" style="202" customWidth="1"/>
    <col min="7696" max="7698" width="10.7109375" style="202" customWidth="1"/>
    <col min="7699" max="7699" width="3.7109375" style="202" customWidth="1"/>
    <col min="7700" max="7944" width="9.140625" style="202" hidden="1"/>
    <col min="7945" max="7950" width="10.7109375" style="202" customWidth="1"/>
    <col min="7951" max="7951" width="12.85546875" style="202" customWidth="1"/>
    <col min="7952" max="7954" width="10.7109375" style="202" customWidth="1"/>
    <col min="7955" max="7955" width="3.7109375" style="202" customWidth="1"/>
    <col min="7956" max="8200" width="9.140625" style="202" hidden="1"/>
    <col min="8201" max="8206" width="10.7109375" style="202" customWidth="1"/>
    <col min="8207" max="8207" width="12.85546875" style="202" customWidth="1"/>
    <col min="8208" max="8210" width="10.7109375" style="202" customWidth="1"/>
    <col min="8211" max="8211" width="3.7109375" style="202" customWidth="1"/>
    <col min="8212" max="8456" width="9.140625" style="202" hidden="1"/>
    <col min="8457" max="8462" width="10.7109375" style="202" customWidth="1"/>
    <col min="8463" max="8463" width="12.85546875" style="202" customWidth="1"/>
    <col min="8464" max="8466" width="10.7109375" style="202" customWidth="1"/>
    <col min="8467" max="8467" width="3.7109375" style="202" customWidth="1"/>
    <col min="8468" max="8712" width="9.140625" style="202" hidden="1"/>
    <col min="8713" max="8718" width="10.7109375" style="202" customWidth="1"/>
    <col min="8719" max="8719" width="12.85546875" style="202" customWidth="1"/>
    <col min="8720" max="8722" width="10.7109375" style="202" customWidth="1"/>
    <col min="8723" max="8723" width="3.7109375" style="202" customWidth="1"/>
    <col min="8724" max="8968" width="9.140625" style="202" hidden="1"/>
    <col min="8969" max="8974" width="10.7109375" style="202" customWidth="1"/>
    <col min="8975" max="8975" width="12.85546875" style="202" customWidth="1"/>
    <col min="8976" max="8978" width="10.7109375" style="202" customWidth="1"/>
    <col min="8979" max="8979" width="3.7109375" style="202" customWidth="1"/>
    <col min="8980" max="9224" width="9.140625" style="202" hidden="1"/>
    <col min="9225" max="9230" width="10.7109375" style="202" customWidth="1"/>
    <col min="9231" max="9231" width="12.85546875" style="202" customWidth="1"/>
    <col min="9232" max="9234" width="10.7109375" style="202" customWidth="1"/>
    <col min="9235" max="9235" width="3.7109375" style="202" customWidth="1"/>
    <col min="9236" max="9480" width="9.140625" style="202" hidden="1"/>
    <col min="9481" max="9486" width="10.7109375" style="202" customWidth="1"/>
    <col min="9487" max="9487" width="12.85546875" style="202" customWidth="1"/>
    <col min="9488" max="9490" width="10.7109375" style="202" customWidth="1"/>
    <col min="9491" max="9491" width="3.7109375" style="202" customWidth="1"/>
    <col min="9492" max="9736" width="9.140625" style="202" hidden="1"/>
    <col min="9737" max="9742" width="10.7109375" style="202" customWidth="1"/>
    <col min="9743" max="9743" width="12.85546875" style="202" customWidth="1"/>
    <col min="9744" max="9746" width="10.7109375" style="202" customWidth="1"/>
    <col min="9747" max="9747" width="3.7109375" style="202" customWidth="1"/>
    <col min="9748" max="9992" width="9.140625" style="202" hidden="1"/>
    <col min="9993" max="9998" width="10.7109375" style="202" customWidth="1"/>
    <col min="9999" max="9999" width="12.85546875" style="202" customWidth="1"/>
    <col min="10000" max="10002" width="10.7109375" style="202" customWidth="1"/>
    <col min="10003" max="10003" width="3.7109375" style="202" customWidth="1"/>
    <col min="10004" max="10248" width="9.140625" style="202" hidden="1"/>
    <col min="10249" max="10254" width="10.7109375" style="202" customWidth="1"/>
    <col min="10255" max="10255" width="12.85546875" style="202" customWidth="1"/>
    <col min="10256" max="10258" width="10.7109375" style="202" customWidth="1"/>
    <col min="10259" max="10259" width="3.7109375" style="202" customWidth="1"/>
    <col min="10260" max="10504" width="9.140625" style="202" hidden="1"/>
    <col min="10505" max="10510" width="10.7109375" style="202" customWidth="1"/>
    <col min="10511" max="10511" width="12.85546875" style="202" customWidth="1"/>
    <col min="10512" max="10514" width="10.7109375" style="202" customWidth="1"/>
    <col min="10515" max="10515" width="3.7109375" style="202" customWidth="1"/>
    <col min="10516" max="10760" width="9.140625" style="202" hidden="1"/>
    <col min="10761" max="10766" width="10.7109375" style="202" customWidth="1"/>
    <col min="10767" max="10767" width="12.85546875" style="202" customWidth="1"/>
    <col min="10768" max="10770" width="10.7109375" style="202" customWidth="1"/>
    <col min="10771" max="10771" width="3.7109375" style="202" customWidth="1"/>
    <col min="10772" max="11016" width="9.140625" style="202" hidden="1"/>
    <col min="11017" max="11022" width="10.7109375" style="202" customWidth="1"/>
    <col min="11023" max="11023" width="12.85546875" style="202" customWidth="1"/>
    <col min="11024" max="11026" width="10.7109375" style="202" customWidth="1"/>
    <col min="11027" max="11027" width="3.7109375" style="202" customWidth="1"/>
    <col min="11028" max="11272" width="9.140625" style="202" hidden="1"/>
    <col min="11273" max="11278" width="10.7109375" style="202" customWidth="1"/>
    <col min="11279" max="11279" width="12.85546875" style="202" customWidth="1"/>
    <col min="11280" max="11282" width="10.7109375" style="202" customWidth="1"/>
    <col min="11283" max="11283" width="3.7109375" style="202" customWidth="1"/>
    <col min="11284" max="11528" width="9.140625" style="202" hidden="1"/>
    <col min="11529" max="11534" width="10.7109375" style="202" customWidth="1"/>
    <col min="11535" max="11535" width="12.85546875" style="202" customWidth="1"/>
    <col min="11536" max="11538" width="10.7109375" style="202" customWidth="1"/>
    <col min="11539" max="11539" width="3.7109375" style="202" customWidth="1"/>
    <col min="11540" max="11784" width="9.140625" style="202" hidden="1"/>
    <col min="11785" max="11790" width="10.7109375" style="202" customWidth="1"/>
    <col min="11791" max="11791" width="12.85546875" style="202" customWidth="1"/>
    <col min="11792" max="11794" width="10.7109375" style="202" customWidth="1"/>
    <col min="11795" max="11795" width="3.7109375" style="202" customWidth="1"/>
    <col min="11796" max="12040" width="9.140625" style="202" hidden="1"/>
    <col min="12041" max="12046" width="10.7109375" style="202" customWidth="1"/>
    <col min="12047" max="12047" width="12.85546875" style="202" customWidth="1"/>
    <col min="12048" max="12050" width="10.7109375" style="202" customWidth="1"/>
    <col min="12051" max="12051" width="3.7109375" style="202" customWidth="1"/>
    <col min="12052" max="12296" width="9.140625" style="202" hidden="1"/>
    <col min="12297" max="12302" width="10.7109375" style="202" customWidth="1"/>
    <col min="12303" max="12303" width="12.85546875" style="202" customWidth="1"/>
    <col min="12304" max="12306" width="10.7109375" style="202" customWidth="1"/>
    <col min="12307" max="12307" width="3.7109375" style="202" customWidth="1"/>
    <col min="12308" max="12552" width="9.140625" style="202" hidden="1"/>
    <col min="12553" max="12558" width="10.7109375" style="202" customWidth="1"/>
    <col min="12559" max="12559" width="12.85546875" style="202" customWidth="1"/>
    <col min="12560" max="12562" width="10.7109375" style="202" customWidth="1"/>
    <col min="12563" max="12563" width="3.7109375" style="202" customWidth="1"/>
    <col min="12564" max="12808" width="9.140625" style="202" hidden="1"/>
    <col min="12809" max="12814" width="10.7109375" style="202" customWidth="1"/>
    <col min="12815" max="12815" width="12.85546875" style="202" customWidth="1"/>
    <col min="12816" max="12818" width="10.7109375" style="202" customWidth="1"/>
    <col min="12819" max="12819" width="3.7109375" style="202" customWidth="1"/>
    <col min="12820" max="13064" width="9.140625" style="202" hidden="1"/>
    <col min="13065" max="13070" width="10.7109375" style="202" customWidth="1"/>
    <col min="13071" max="13071" width="12.85546875" style="202" customWidth="1"/>
    <col min="13072" max="13074" width="10.7109375" style="202" customWidth="1"/>
    <col min="13075" max="13075" width="3.7109375" style="202" customWidth="1"/>
    <col min="13076" max="13320" width="9.140625" style="202" hidden="1"/>
    <col min="13321" max="13326" width="10.7109375" style="202" customWidth="1"/>
    <col min="13327" max="13327" width="12.85546875" style="202" customWidth="1"/>
    <col min="13328" max="13330" width="10.7109375" style="202" customWidth="1"/>
    <col min="13331" max="13331" width="3.7109375" style="202" customWidth="1"/>
    <col min="13332" max="13576" width="9.140625" style="202" hidden="1"/>
    <col min="13577" max="13582" width="10.7109375" style="202" customWidth="1"/>
    <col min="13583" max="13583" width="12.85546875" style="202" customWidth="1"/>
    <col min="13584" max="13586" width="10.7109375" style="202" customWidth="1"/>
    <col min="13587" max="13587" width="3.7109375" style="202" customWidth="1"/>
    <col min="13588" max="13832" width="9.140625" style="202" hidden="1"/>
    <col min="13833" max="13838" width="10.7109375" style="202" customWidth="1"/>
    <col min="13839" max="13839" width="12.85546875" style="202" customWidth="1"/>
    <col min="13840" max="13842" width="10.7109375" style="202" customWidth="1"/>
    <col min="13843" max="13843" width="3.7109375" style="202" customWidth="1"/>
    <col min="13844" max="14088" width="9.140625" style="202" hidden="1"/>
    <col min="14089" max="14094" width="10.7109375" style="202" customWidth="1"/>
    <col min="14095" max="14095" width="12.85546875" style="202" customWidth="1"/>
    <col min="14096" max="14098" width="10.7109375" style="202" customWidth="1"/>
    <col min="14099" max="14099" width="3.7109375" style="202" customWidth="1"/>
    <col min="14100" max="14344" width="9.140625" style="202" hidden="1"/>
    <col min="14345" max="14350" width="10.7109375" style="202" customWidth="1"/>
    <col min="14351" max="14351" width="12.85546875" style="202" customWidth="1"/>
    <col min="14352" max="14354" width="10.7109375" style="202" customWidth="1"/>
    <col min="14355" max="14355" width="3.7109375" style="202" customWidth="1"/>
    <col min="14356" max="14600" width="9.140625" style="202" hidden="1"/>
    <col min="14601" max="14606" width="10.7109375" style="202" customWidth="1"/>
    <col min="14607" max="14607" width="12.85546875" style="202" customWidth="1"/>
    <col min="14608" max="14610" width="10.7109375" style="202" customWidth="1"/>
    <col min="14611" max="14611" width="3.7109375" style="202" customWidth="1"/>
    <col min="14612" max="14856" width="9.140625" style="202" hidden="1"/>
    <col min="14857" max="14862" width="10.7109375" style="202" customWidth="1"/>
    <col min="14863" max="14863" width="12.85546875" style="202" customWidth="1"/>
    <col min="14864" max="14866" width="10.7109375" style="202" customWidth="1"/>
    <col min="14867" max="14867" width="3.7109375" style="202" customWidth="1"/>
    <col min="14868" max="15112" width="9.140625" style="202" hidden="1"/>
    <col min="15113" max="15118" width="10.7109375" style="202" customWidth="1"/>
    <col min="15119" max="15119" width="12.85546875" style="202" customWidth="1"/>
    <col min="15120" max="15122" width="10.7109375" style="202" customWidth="1"/>
    <col min="15123" max="15123" width="3.7109375" style="202" customWidth="1"/>
    <col min="15124" max="15368" width="9.140625" style="202" hidden="1"/>
    <col min="15369" max="15374" width="10.7109375" style="202" customWidth="1"/>
    <col min="15375" max="15375" width="12.85546875" style="202" customWidth="1"/>
    <col min="15376" max="15378" width="10.7109375" style="202" customWidth="1"/>
    <col min="15379" max="15379" width="3.7109375" style="202" customWidth="1"/>
    <col min="15380" max="15624" width="9.140625" style="202" hidden="1"/>
    <col min="15625" max="15630" width="10.7109375" style="202" customWidth="1"/>
    <col min="15631" max="15631" width="12.85546875" style="202" customWidth="1"/>
    <col min="15632" max="15634" width="10.7109375" style="202" customWidth="1"/>
    <col min="15635" max="15635" width="3.7109375" style="202" customWidth="1"/>
    <col min="15636" max="15880" width="9.140625" style="202" hidden="1"/>
    <col min="15881" max="15886" width="10.7109375" style="202" customWidth="1"/>
    <col min="15887" max="15887" width="12.85546875" style="202" customWidth="1"/>
    <col min="15888" max="15890" width="10.7109375" style="202" customWidth="1"/>
    <col min="15891" max="15891" width="3.7109375" style="202" customWidth="1"/>
    <col min="15892" max="16136" width="9.140625" style="202" hidden="1"/>
    <col min="16137" max="16142" width="10.7109375" style="202" customWidth="1"/>
    <col min="16143" max="16143" width="12.85546875" style="202" customWidth="1"/>
    <col min="16144" max="16146" width="10.7109375" style="202" customWidth="1"/>
    <col min="16147" max="16147" width="3.7109375" style="202" customWidth="1"/>
    <col min="16148" max="16384" width="9.140625" style="202" hidden="1"/>
  </cols>
  <sheetData>
    <row r="1" spans="1:29" ht="15" customHeight="1" x14ac:dyDescent="0.25">
      <c r="E1" s="203" t="s">
        <v>248</v>
      </c>
      <c r="F1" s="203" t="s">
        <v>249</v>
      </c>
      <c r="G1" s="203" t="s">
        <v>250</v>
      </c>
      <c r="N1" s="204"/>
      <c r="Q1" s="205"/>
      <c r="R1" s="205"/>
    </row>
    <row r="2" spans="1:29" x14ac:dyDescent="0.2">
      <c r="A2" s="202" t="s">
        <v>251</v>
      </c>
      <c r="B2" s="206" t="s">
        <v>252</v>
      </c>
      <c r="C2" s="202" t="str">
        <f t="shared" ref="C2:C15" si="0">CONCATENATE(A2,"-",B2)</f>
        <v>Construção e Reforma de Edifícios-AC</v>
      </c>
      <c r="E2" s="207">
        <v>0.03</v>
      </c>
      <c r="F2" s="207">
        <v>0.04</v>
      </c>
      <c r="G2" s="207">
        <v>5.5E-2</v>
      </c>
      <c r="Q2" s="205"/>
      <c r="R2" s="205"/>
      <c r="U2" s="202" t="s">
        <v>253</v>
      </c>
    </row>
    <row r="3" spans="1:29" x14ac:dyDescent="0.2">
      <c r="A3" s="202" t="str">
        <f>A2</f>
        <v>Construção e Reforma de Edifícios</v>
      </c>
      <c r="B3" s="206" t="s">
        <v>254</v>
      </c>
      <c r="C3" s="202" t="str">
        <f t="shared" si="0"/>
        <v>Construção e Reforma de Edifícios-SG</v>
      </c>
      <c r="E3" s="207">
        <v>8.0000000000000002E-3</v>
      </c>
      <c r="F3" s="207">
        <v>8.0000000000000002E-3</v>
      </c>
      <c r="G3" s="207">
        <v>0.01</v>
      </c>
      <c r="U3" s="202" t="s">
        <v>255</v>
      </c>
    </row>
    <row r="4" spans="1:29" x14ac:dyDescent="0.2">
      <c r="A4" s="202" t="str">
        <f>A3</f>
        <v>Construção e Reforma de Edifícios</v>
      </c>
      <c r="B4" s="206" t="s">
        <v>256</v>
      </c>
      <c r="C4" s="202" t="str">
        <f t="shared" si="0"/>
        <v>Construção e Reforma de Edifícios-R</v>
      </c>
      <c r="E4" s="207">
        <v>9.7000000000000003E-3</v>
      </c>
      <c r="F4" s="207">
        <v>1.2699999999999999E-2</v>
      </c>
      <c r="G4" s="207">
        <v>1.2699999999999999E-2</v>
      </c>
      <c r="I4" s="578" t="s">
        <v>257</v>
      </c>
      <c r="J4" s="580"/>
      <c r="K4" s="578" t="s">
        <v>258</v>
      </c>
      <c r="L4" s="579"/>
      <c r="M4" s="579"/>
      <c r="N4" s="579"/>
      <c r="O4" s="579"/>
      <c r="P4" s="579"/>
      <c r="Q4" s="579"/>
      <c r="R4" s="580"/>
    </row>
    <row r="5" spans="1:29" ht="12.75" customHeight="1" x14ac:dyDescent="0.3">
      <c r="A5" s="202" t="str">
        <f>A4</f>
        <v>Construção e Reforma de Edifícios</v>
      </c>
      <c r="B5" s="206" t="s">
        <v>259</v>
      </c>
      <c r="C5" s="202" t="str">
        <f t="shared" si="0"/>
        <v>Construção e Reforma de Edifícios-DF</v>
      </c>
      <c r="E5" s="207">
        <v>5.8999999999999999E-3</v>
      </c>
      <c r="F5" s="207">
        <v>1.23E-2</v>
      </c>
      <c r="G5" s="207">
        <v>1.3899999999999999E-2</v>
      </c>
      <c r="I5" s="587" t="s">
        <v>368</v>
      </c>
      <c r="J5" s="588"/>
      <c r="K5" s="589" t="s">
        <v>174</v>
      </c>
      <c r="L5" s="590"/>
      <c r="M5" s="590"/>
      <c r="N5" s="590"/>
      <c r="O5" s="590"/>
      <c r="P5" s="590"/>
      <c r="Q5" s="590"/>
      <c r="R5" s="588"/>
      <c r="S5" s="208"/>
    </row>
    <row r="6" spans="1:29" ht="6" customHeight="1" x14ac:dyDescent="0.2">
      <c r="A6" s="202" t="str">
        <f>A5</f>
        <v>Construção e Reforma de Edifícios</v>
      </c>
      <c r="B6" s="206" t="s">
        <v>260</v>
      </c>
      <c r="C6" s="202" t="str">
        <f t="shared" si="0"/>
        <v>Construção e Reforma de Edifícios-L</v>
      </c>
      <c r="E6" s="207">
        <v>6.1600000000000002E-2</v>
      </c>
      <c r="F6" s="207">
        <v>7.3999999999999996E-2</v>
      </c>
      <c r="G6" s="207">
        <v>8.9599999999999999E-2</v>
      </c>
      <c r="I6" s="209"/>
      <c r="J6" s="209"/>
      <c r="K6" s="209"/>
      <c r="L6" s="209"/>
      <c r="M6" s="209"/>
      <c r="N6" s="209"/>
      <c r="O6" s="209"/>
      <c r="P6" s="209"/>
      <c r="Q6" s="209"/>
      <c r="R6" s="209"/>
    </row>
    <row r="7" spans="1:29" ht="13.5" customHeight="1" x14ac:dyDescent="0.2">
      <c r="A7" s="202" t="str">
        <f>A6</f>
        <v>Construção e Reforma de Edifícios</v>
      </c>
      <c r="B7" s="210" t="s">
        <v>261</v>
      </c>
      <c r="C7" s="202" t="str">
        <f t="shared" si="0"/>
        <v>Construção e Reforma de Edifícios-BDI PAD</v>
      </c>
      <c r="E7" s="207">
        <v>0.2034</v>
      </c>
      <c r="F7" s="207">
        <v>0.22120000000000001</v>
      </c>
      <c r="G7" s="207">
        <v>0.25</v>
      </c>
      <c r="I7" s="578" t="s">
        <v>262</v>
      </c>
      <c r="J7" s="579"/>
      <c r="K7" s="579"/>
      <c r="L7" s="579"/>
      <c r="M7" s="579"/>
      <c r="N7" s="579"/>
      <c r="O7" s="579"/>
      <c r="P7" s="579"/>
      <c r="Q7" s="579"/>
      <c r="R7" s="580"/>
    </row>
    <row r="8" spans="1:29" ht="24.75" customHeight="1" x14ac:dyDescent="0.2">
      <c r="A8" s="202" t="s">
        <v>263</v>
      </c>
      <c r="B8" s="206" t="s">
        <v>252</v>
      </c>
      <c r="C8" s="202" t="str">
        <f t="shared" si="0"/>
        <v>Construção de Praças Urbanas, Rodovias, Ferrovias e recapeamento e pavimentação de vias urbanas-AC</v>
      </c>
      <c r="E8" s="207">
        <v>3.7999999999999999E-2</v>
      </c>
      <c r="F8" s="207">
        <v>4.0099999999999997E-2</v>
      </c>
      <c r="G8" s="207">
        <v>4.6699999999999998E-2</v>
      </c>
      <c r="I8" s="586" t="s">
        <v>367</v>
      </c>
      <c r="J8" s="586"/>
      <c r="K8" s="586"/>
      <c r="L8" s="586"/>
      <c r="M8" s="586"/>
      <c r="N8" s="586"/>
      <c r="O8" s="586"/>
      <c r="P8" s="586"/>
      <c r="Q8" s="586"/>
      <c r="R8" s="586"/>
    </row>
    <row r="9" spans="1:29" ht="6" customHeight="1" x14ac:dyDescent="0.2">
      <c r="A9" s="202" t="s">
        <v>263</v>
      </c>
      <c r="B9" s="206" t="s">
        <v>254</v>
      </c>
      <c r="C9" s="202" t="str">
        <f t="shared" si="0"/>
        <v>Construção de Praças Urbanas, Rodovias, Ferrovias e recapeamento e pavimentação de vias urbanas-SG</v>
      </c>
      <c r="E9" s="207">
        <v>3.2000000000000002E-3</v>
      </c>
      <c r="F9" s="207">
        <v>4.0000000000000001E-3</v>
      </c>
      <c r="G9" s="207">
        <v>7.4000000000000003E-3</v>
      </c>
      <c r="I9" s="209"/>
      <c r="J9" s="209"/>
      <c r="K9" s="209"/>
      <c r="L9" s="209"/>
      <c r="M9" s="209"/>
      <c r="N9" s="209"/>
      <c r="O9" s="209"/>
      <c r="P9" s="209"/>
      <c r="Q9" s="209"/>
      <c r="R9" s="209"/>
    </row>
    <row r="10" spans="1:29" x14ac:dyDescent="0.2">
      <c r="A10" s="202" t="s">
        <v>263</v>
      </c>
      <c r="B10" s="206" t="s">
        <v>256</v>
      </c>
      <c r="C10" s="202" t="str">
        <f t="shared" si="0"/>
        <v>Construção de Praças Urbanas, Rodovias, Ferrovias e recapeamento e pavimentação de vias urbanas-R</v>
      </c>
      <c r="E10" s="207">
        <v>5.0000000000000001E-3</v>
      </c>
      <c r="F10" s="207">
        <v>5.5999999999999999E-3</v>
      </c>
      <c r="G10" s="207">
        <v>9.7000000000000003E-3</v>
      </c>
      <c r="I10" s="578" t="s">
        <v>264</v>
      </c>
      <c r="J10" s="579"/>
      <c r="K10" s="579"/>
      <c r="L10" s="579"/>
      <c r="M10" s="579"/>
      <c r="N10" s="579"/>
      <c r="O10" s="579"/>
      <c r="P10" s="579"/>
      <c r="Q10" s="578" t="s">
        <v>265</v>
      </c>
      <c r="R10" s="580"/>
    </row>
    <row r="11" spans="1:29" x14ac:dyDescent="0.2">
      <c r="A11" s="202" t="s">
        <v>263</v>
      </c>
      <c r="B11" s="206" t="s">
        <v>259</v>
      </c>
      <c r="C11" s="202" t="str">
        <f t="shared" si="0"/>
        <v>Construção de Praças Urbanas, Rodovias, Ferrovias e recapeamento e pavimentação de vias urbanas-DF</v>
      </c>
      <c r="E11" s="207">
        <v>1.0200000000000001E-2</v>
      </c>
      <c r="F11" s="207">
        <v>1.11E-2</v>
      </c>
      <c r="G11" s="207">
        <v>1.21E-2</v>
      </c>
      <c r="I11" s="581" t="s">
        <v>251</v>
      </c>
      <c r="J11" s="582"/>
      <c r="K11" s="582"/>
      <c r="L11" s="582"/>
      <c r="M11" s="582"/>
      <c r="N11" s="582"/>
      <c r="O11" s="582"/>
      <c r="P11" s="582"/>
      <c r="Q11" s="583" t="s">
        <v>253</v>
      </c>
      <c r="R11" s="584"/>
    </row>
    <row r="12" spans="1:29" x14ac:dyDescent="0.2">
      <c r="A12" s="202" t="s">
        <v>263</v>
      </c>
      <c r="B12" s="206" t="s">
        <v>260</v>
      </c>
      <c r="C12" s="202" t="str">
        <f t="shared" si="0"/>
        <v>Construção de Praças Urbanas, Rodovias, Ferrovias e recapeamento e pavimentação de vias urbanas-L</v>
      </c>
      <c r="E12" s="207">
        <v>6.6400000000000001E-2</v>
      </c>
      <c r="F12" s="207">
        <v>7.2999999999999995E-2</v>
      </c>
      <c r="G12" s="207">
        <v>8.6900000000000005E-2</v>
      </c>
    </row>
    <row r="13" spans="1:29" ht="15" customHeight="1" x14ac:dyDescent="0.2">
      <c r="A13" s="202" t="s">
        <v>263</v>
      </c>
      <c r="B13" s="210" t="s">
        <v>261</v>
      </c>
      <c r="C13" s="202" t="str">
        <f t="shared" si="0"/>
        <v>Construção de Praças Urbanas, Rodovias, Ferrovias e recapeamento e pavimentação de vias urbanas-BDI PAD</v>
      </c>
      <c r="E13" s="207">
        <v>0.19600000000000001</v>
      </c>
      <c r="F13" s="207">
        <v>0.2097</v>
      </c>
      <c r="G13" s="207">
        <v>0.24229999999999999</v>
      </c>
      <c r="I13" s="585" t="s">
        <v>266</v>
      </c>
      <c r="J13" s="585"/>
      <c r="K13" s="585"/>
      <c r="L13" s="585"/>
      <c r="M13" s="585"/>
      <c r="N13" s="585"/>
      <c r="O13" s="585"/>
      <c r="P13" s="585"/>
      <c r="Q13" s="574">
        <v>0.5</v>
      </c>
      <c r="R13" s="574"/>
    </row>
    <row r="14" spans="1:29" ht="15" customHeight="1" x14ac:dyDescent="0.2">
      <c r="A14" s="202" t="s">
        <v>267</v>
      </c>
      <c r="B14" s="206" t="s">
        <v>252</v>
      </c>
      <c r="C14" s="202" t="str">
        <f t="shared" si="0"/>
        <v>Construção de Redes de Abastecimento de Água, Coleta de Esgoto-AC</v>
      </c>
      <c r="E14" s="207">
        <v>3.4299999999999997E-2</v>
      </c>
      <c r="F14" s="207">
        <v>4.9299999999999997E-2</v>
      </c>
      <c r="G14" s="207">
        <v>6.7100000000000007E-2</v>
      </c>
      <c r="I14" s="573" t="s">
        <v>268</v>
      </c>
      <c r="J14" s="573"/>
      <c r="K14" s="573"/>
      <c r="L14" s="573"/>
      <c r="M14" s="573"/>
      <c r="N14" s="573"/>
      <c r="O14" s="573"/>
      <c r="P14" s="573"/>
      <c r="Q14" s="574">
        <v>0.05</v>
      </c>
      <c r="R14" s="574"/>
    </row>
    <row r="15" spans="1:29" x14ac:dyDescent="0.2">
      <c r="A15" s="202" t="str">
        <f>A14</f>
        <v>Construção de Redes de Abastecimento de Água, Coleta de Esgoto</v>
      </c>
      <c r="B15" s="206" t="s">
        <v>254</v>
      </c>
      <c r="C15" s="202" t="str">
        <f t="shared" si="0"/>
        <v>Construção de Redes de Abastecimento de Água, Coleta de Esgoto-SG</v>
      </c>
      <c r="E15" s="207">
        <v>2.8E-3</v>
      </c>
      <c r="F15" s="207">
        <v>4.8999999999999998E-3</v>
      </c>
      <c r="G15" s="207">
        <v>7.4999999999999997E-3</v>
      </c>
    </row>
    <row r="16" spans="1:29" ht="12.75" customHeight="1" x14ac:dyDescent="0.2">
      <c r="B16" s="206"/>
      <c r="E16" s="207"/>
      <c r="F16" s="207"/>
      <c r="G16" s="207"/>
      <c r="I16" s="575" t="s">
        <v>269</v>
      </c>
      <c r="J16" s="575"/>
      <c r="K16" s="575"/>
      <c r="L16" s="575"/>
      <c r="M16" s="575" t="s">
        <v>270</v>
      </c>
      <c r="N16" s="576" t="s">
        <v>271</v>
      </c>
      <c r="O16" s="576" t="s">
        <v>272</v>
      </c>
      <c r="P16" s="575" t="s">
        <v>273</v>
      </c>
      <c r="Q16" s="575" t="s">
        <v>274</v>
      </c>
      <c r="R16" s="577" t="s">
        <v>275</v>
      </c>
      <c r="T16" s="571" t="str">
        <f>IF(V27,"Para BDI fora do intervalo estatístico, deve ser apresentado Relatório Técnico Circunstanciado justificando a adoção do percentual de cada parcela do BDI.","")</f>
        <v/>
      </c>
      <c r="U16" s="571"/>
      <c r="V16" s="211"/>
      <c r="W16" s="211"/>
      <c r="X16" s="211"/>
      <c r="Y16" s="211"/>
      <c r="Z16" s="211"/>
      <c r="AA16" s="211"/>
      <c r="AB16" s="211"/>
      <c r="AC16" s="211"/>
    </row>
    <row r="17" spans="1:31" ht="15.75" customHeight="1" x14ac:dyDescent="0.2">
      <c r="A17" s="202" t="str">
        <f>A15</f>
        <v>Construção de Redes de Abastecimento de Água, Coleta de Esgoto</v>
      </c>
      <c r="B17" s="206" t="s">
        <v>256</v>
      </c>
      <c r="C17" s="202" t="str">
        <f t="shared" ref="C17:C29" si="1">CONCATENATE(A17,"-",B17)</f>
        <v>Construção de Redes de Abastecimento de Água, Coleta de Esgoto-R</v>
      </c>
      <c r="E17" s="207">
        <v>0.01</v>
      </c>
      <c r="F17" s="207">
        <v>1.3899999999999999E-2</v>
      </c>
      <c r="G17" s="207">
        <v>1.7399999999999999E-2</v>
      </c>
      <c r="I17" s="575"/>
      <c r="J17" s="575"/>
      <c r="K17" s="575"/>
      <c r="L17" s="575"/>
      <c r="M17" s="575"/>
      <c r="N17" s="576"/>
      <c r="O17" s="576"/>
      <c r="P17" s="575"/>
      <c r="Q17" s="575"/>
      <c r="R17" s="577"/>
      <c r="T17" s="571"/>
      <c r="U17" s="571"/>
      <c r="V17" s="211"/>
      <c r="W17" s="211"/>
      <c r="X17" s="211"/>
      <c r="Y17" s="211"/>
      <c r="Z17" s="211"/>
      <c r="AA17" s="211"/>
      <c r="AB17" s="211"/>
      <c r="AC17" s="211"/>
    </row>
    <row r="18" spans="1:31" ht="26.25" customHeight="1" x14ac:dyDescent="0.2">
      <c r="A18" s="202" t="str">
        <f>A17</f>
        <v>Construção de Redes de Abastecimento de Água, Coleta de Esgoto</v>
      </c>
      <c r="B18" s="206" t="s">
        <v>259</v>
      </c>
      <c r="C18" s="202" t="str">
        <f t="shared" si="1"/>
        <v>Construção de Redes de Abastecimento de Água, Coleta de Esgoto-DF</v>
      </c>
      <c r="E18" s="207">
        <v>9.4000000000000004E-3</v>
      </c>
      <c r="F18" s="207">
        <v>9.9000000000000008E-3</v>
      </c>
      <c r="G18" s="207">
        <v>1.17E-2</v>
      </c>
      <c r="I18" s="561" t="str">
        <f>IF($I$11=$A$59,"Encargos Sociais incidentes sobre a mão de obra","Administração Central")</f>
        <v>Administração Central</v>
      </c>
      <c r="J18" s="561"/>
      <c r="K18" s="561"/>
      <c r="L18" s="561"/>
      <c r="M18" s="212" t="str">
        <f>IF($I$11=$A$59,"K1","AC")</f>
        <v>AC</v>
      </c>
      <c r="N18" s="213">
        <v>0.03</v>
      </c>
      <c r="O18" s="214" t="str">
        <f t="shared" ref="O18:O24" si="2">IF(AND(N18&gt;=P18, N18&lt;=R18), "OK", "Não OK")</f>
        <v>OK</v>
      </c>
      <c r="P18" s="215">
        <f>VLOOKUP(CONCATENATE(I$11,"-",M18),$C$2:$G$49,3,FALSE)</f>
        <v>0.03</v>
      </c>
      <c r="Q18" s="215">
        <f>VLOOKUP(CONCATENATE(I$11,"-",M18),$C$2:$G$49,4,FALSE)</f>
        <v>0.04</v>
      </c>
      <c r="R18" s="215">
        <f>VLOOKUP(CONCATENATE(I$11,"-",M18),$C$2:$G$49,5,FALSE)</f>
        <v>5.5E-2</v>
      </c>
      <c r="T18" s="571"/>
      <c r="U18" s="571"/>
      <c r="V18" s="211"/>
      <c r="W18" s="211"/>
      <c r="X18" s="211"/>
      <c r="Y18" s="211"/>
      <c r="Z18" s="211"/>
      <c r="AA18" s="211"/>
      <c r="AB18" s="211"/>
      <c r="AC18" s="211"/>
    </row>
    <row r="19" spans="1:31" ht="26.25" customHeight="1" x14ac:dyDescent="0.2">
      <c r="A19" s="202" t="str">
        <f>A18</f>
        <v>Construção de Redes de Abastecimento de Água, Coleta de Esgoto</v>
      </c>
      <c r="B19" s="206" t="s">
        <v>260</v>
      </c>
      <c r="C19" s="202" t="str">
        <f t="shared" si="1"/>
        <v>Construção de Redes de Abastecimento de Água, Coleta de Esgoto-L</v>
      </c>
      <c r="E19" s="207">
        <v>6.7400000000000002E-2</v>
      </c>
      <c r="F19" s="207">
        <v>8.0399999999999999E-2</v>
      </c>
      <c r="G19" s="207">
        <v>9.4E-2</v>
      </c>
      <c r="I19" s="561" t="str">
        <f>IF($I$11=$A$59,"Administração Central da empresa ou consultoria - overhead","Seguro e Garantia")</f>
        <v>Seguro e Garantia</v>
      </c>
      <c r="J19" s="561"/>
      <c r="K19" s="561"/>
      <c r="L19" s="561"/>
      <c r="M19" s="212" t="str">
        <f>IF($I$11=$A$59,"K2","SG")</f>
        <v>SG</v>
      </c>
      <c r="N19" s="213">
        <v>8.0000000000000002E-3</v>
      </c>
      <c r="O19" s="214" t="str">
        <f t="shared" si="2"/>
        <v>OK</v>
      </c>
      <c r="P19" s="215">
        <f>VLOOKUP(CONCATENATE(I$11,"-",M19),$C$2:$G$49,3,FALSE)</f>
        <v>8.0000000000000002E-3</v>
      </c>
      <c r="Q19" s="215">
        <f>VLOOKUP(CONCATENATE(I$11,"-",M19),$C$2:$G$49,4,FALSE)</f>
        <v>8.0000000000000002E-3</v>
      </c>
      <c r="R19" s="215">
        <f>VLOOKUP(CONCATENATE(I$11,"-",M19),$C$2:$G$49,5,FALSE)</f>
        <v>0.01</v>
      </c>
      <c r="T19" s="571"/>
      <c r="U19" s="571"/>
      <c r="V19" s="211"/>
      <c r="W19" s="211"/>
      <c r="X19" s="211"/>
      <c r="Y19" s="211"/>
      <c r="Z19" s="211"/>
      <c r="AA19" s="211"/>
      <c r="AB19" s="211"/>
      <c r="AC19" s="211"/>
    </row>
    <row r="20" spans="1:31" ht="26.25" customHeight="1" x14ac:dyDescent="0.2">
      <c r="A20" s="202" t="str">
        <f>A19</f>
        <v>Construção de Redes de Abastecimento de Água, Coleta de Esgoto</v>
      </c>
      <c r="B20" s="210" t="s">
        <v>261</v>
      </c>
      <c r="C20" s="202" t="str">
        <f t="shared" si="1"/>
        <v>Construção de Redes de Abastecimento de Água, Coleta de Esgoto-BDI PAD</v>
      </c>
      <c r="E20" s="207">
        <v>0.20760000000000001</v>
      </c>
      <c r="F20" s="207">
        <v>0.24179999999999999</v>
      </c>
      <c r="G20" s="207">
        <v>0.26440000000000002</v>
      </c>
      <c r="I20" s="561" t="str">
        <f>IF($I$11=$A$59,"","Risco")</f>
        <v>Risco</v>
      </c>
      <c r="J20" s="561"/>
      <c r="K20" s="561"/>
      <c r="L20" s="561"/>
      <c r="M20" s="212" t="str">
        <f>IF($I$11=$A$59,"","R")</f>
        <v>R</v>
      </c>
      <c r="N20" s="213">
        <v>9.7000000000000003E-3</v>
      </c>
      <c r="O20" s="214" t="str">
        <f t="shared" si="2"/>
        <v>OK</v>
      </c>
      <c r="P20" s="215">
        <f>VLOOKUP(CONCATENATE(I$11,"-",M20),$C$2:$G$49,3,FALSE)</f>
        <v>9.7000000000000003E-3</v>
      </c>
      <c r="Q20" s="215">
        <f>VLOOKUP(CONCATENATE(I$11,"-",M20),$C$2:$G$49,4,FALSE)</f>
        <v>1.2699999999999999E-2</v>
      </c>
      <c r="R20" s="215">
        <f>VLOOKUP(CONCATENATE(I$11,"-",M20),$C$2:$G$49,5,FALSE)</f>
        <v>1.2699999999999999E-2</v>
      </c>
      <c r="T20" s="571"/>
      <c r="U20" s="571"/>
      <c r="V20" s="211"/>
      <c r="W20" s="211"/>
      <c r="X20" s="211"/>
      <c r="Y20" s="211"/>
      <c r="Z20" s="211"/>
      <c r="AA20" s="211"/>
      <c r="AB20" s="211"/>
      <c r="AC20" s="211"/>
    </row>
    <row r="21" spans="1:31" ht="26.25" customHeight="1" x14ac:dyDescent="0.2">
      <c r="A21" s="202" t="s">
        <v>276</v>
      </c>
      <c r="B21" s="206" t="s">
        <v>252</v>
      </c>
      <c r="C21" s="202" t="str">
        <f t="shared" si="1"/>
        <v>Construção e Manutenção de Estações e Redes de Distribuição de Energia Elétrica-AC</v>
      </c>
      <c r="E21" s="207">
        <v>5.2900000000000003E-2</v>
      </c>
      <c r="F21" s="207">
        <v>5.9200000000000003E-2</v>
      </c>
      <c r="G21" s="207">
        <v>7.9299999999999995E-2</v>
      </c>
      <c r="I21" s="561" t="str">
        <f>IF($I$11=$A$59,"","Despesas Financeiras")</f>
        <v>Despesas Financeiras</v>
      </c>
      <c r="J21" s="561"/>
      <c r="K21" s="561"/>
      <c r="L21" s="561"/>
      <c r="M21" s="212" t="str">
        <f>IF($I$11=$A$59,"","DF")</f>
        <v>DF</v>
      </c>
      <c r="N21" s="213">
        <v>5.8999999999999999E-3</v>
      </c>
      <c r="O21" s="214" t="str">
        <f t="shared" si="2"/>
        <v>OK</v>
      </c>
      <c r="P21" s="215">
        <f>VLOOKUP(CONCATENATE(I$11,"-",M21),$C$2:$G$49,3,FALSE)</f>
        <v>5.8999999999999999E-3</v>
      </c>
      <c r="Q21" s="215">
        <f>VLOOKUP(CONCATENATE(I$11,"-",M21),$C$2:$G$49,4,FALSE)</f>
        <v>1.23E-2</v>
      </c>
      <c r="R21" s="215">
        <f>VLOOKUP(CONCATENATE(I$11,"-",M21),$C$2:$G$49,5,FALSE)</f>
        <v>1.3899999999999999E-2</v>
      </c>
      <c r="T21" s="571"/>
      <c r="U21" s="571"/>
    </row>
    <row r="22" spans="1:31" ht="26.25" customHeight="1" x14ac:dyDescent="0.2">
      <c r="A22" s="202" t="str">
        <f>A21</f>
        <v>Construção e Manutenção de Estações e Redes de Distribuição de Energia Elétrica</v>
      </c>
      <c r="B22" s="206" t="s">
        <v>254</v>
      </c>
      <c r="C22" s="202" t="str">
        <f t="shared" si="1"/>
        <v>Construção e Manutenção de Estações e Redes de Distribuição de Energia Elétrica-SG</v>
      </c>
      <c r="E22" s="207">
        <v>2.5000000000000001E-3</v>
      </c>
      <c r="F22" s="207">
        <v>5.1000000000000004E-3</v>
      </c>
      <c r="G22" s="207">
        <v>5.5999999999999999E-3</v>
      </c>
      <c r="I22" s="561" t="str">
        <f>IF($I$11=$A$59,"Margem bruta da empresa de consultoria","Lucro")</f>
        <v>Lucro</v>
      </c>
      <c r="J22" s="561"/>
      <c r="K22" s="561"/>
      <c r="L22" s="561"/>
      <c r="M22" s="212" t="str">
        <f>IF($I$11=$A$59,"K3","L")</f>
        <v>L</v>
      </c>
      <c r="N22" s="213">
        <v>7.3999999999999996E-2</v>
      </c>
      <c r="O22" s="214" t="str">
        <f t="shared" si="2"/>
        <v>OK</v>
      </c>
      <c r="P22" s="215">
        <f>VLOOKUP(CONCATENATE(I$11,"-",M22),$C$2:$G$49,3,FALSE)</f>
        <v>6.1600000000000002E-2</v>
      </c>
      <c r="Q22" s="215">
        <f>VLOOKUP(CONCATENATE(I$11,"-",M22),$C$2:$G$49,4,FALSE)</f>
        <v>7.3999999999999996E-2</v>
      </c>
      <c r="R22" s="215">
        <f>VLOOKUP(CONCATENATE(I$11,"-",M22),$C$2:$G$49,5,FALSE)</f>
        <v>8.9599999999999999E-2</v>
      </c>
      <c r="T22" s="571"/>
      <c r="U22" s="571"/>
    </row>
    <row r="23" spans="1:31" ht="26.25" customHeight="1" x14ac:dyDescent="0.2">
      <c r="A23" s="202" t="str">
        <f>A22</f>
        <v>Construção e Manutenção de Estações e Redes de Distribuição de Energia Elétrica</v>
      </c>
      <c r="B23" s="206" t="s">
        <v>256</v>
      </c>
      <c r="C23" s="202" t="str">
        <f t="shared" si="1"/>
        <v>Construção e Manutenção de Estações e Redes de Distribuição de Energia Elétrica-R</v>
      </c>
      <c r="E23" s="207">
        <v>0.01</v>
      </c>
      <c r="F23" s="207">
        <v>1.4800000000000001E-2</v>
      </c>
      <c r="G23" s="207">
        <v>1.9699999999999999E-2</v>
      </c>
      <c r="I23" s="572" t="s">
        <v>277</v>
      </c>
      <c r="J23" s="572"/>
      <c r="K23" s="572"/>
      <c r="L23" s="572"/>
      <c r="M23" s="212" t="s">
        <v>278</v>
      </c>
      <c r="N23" s="213">
        <v>3.6499999999999998E-2</v>
      </c>
      <c r="O23" s="214" t="str">
        <f t="shared" si="2"/>
        <v>OK</v>
      </c>
      <c r="P23" s="215">
        <v>3.6499999999999998E-2</v>
      </c>
      <c r="Q23" s="215">
        <v>3.6499999999999998E-2</v>
      </c>
      <c r="R23" s="215">
        <v>3.6499999999999998E-2</v>
      </c>
      <c r="T23" s="571"/>
      <c r="U23" s="571"/>
    </row>
    <row r="24" spans="1:31" ht="26.25" customHeight="1" x14ac:dyDescent="0.2">
      <c r="A24" s="202" t="str">
        <f>A23</f>
        <v>Construção e Manutenção de Estações e Redes de Distribuição de Energia Elétrica</v>
      </c>
      <c r="B24" s="206" t="s">
        <v>259</v>
      </c>
      <c r="C24" s="202" t="str">
        <f t="shared" si="1"/>
        <v>Construção e Manutenção de Estações e Redes de Distribuição de Energia Elétrica-DF</v>
      </c>
      <c r="E24" s="207">
        <v>1.01E-2</v>
      </c>
      <c r="F24" s="207">
        <v>1.0699999999999999E-2</v>
      </c>
      <c r="G24" s="207">
        <v>1.11E-2</v>
      </c>
      <c r="I24" s="561" t="s">
        <v>279</v>
      </c>
      <c r="J24" s="561"/>
      <c r="K24" s="561"/>
      <c r="L24" s="561"/>
      <c r="M24" s="212" t="s">
        <v>280</v>
      </c>
      <c r="N24" s="215">
        <f>IF(AND($I$11&lt;&gt;$A$57,$I$11&lt;&gt;$A$58),Q14*Q13,0)</f>
        <v>2.5000000000000001E-2</v>
      </c>
      <c r="O24" s="214" t="str">
        <f t="shared" si="2"/>
        <v>OK</v>
      </c>
      <c r="P24" s="215">
        <v>0</v>
      </c>
      <c r="Q24" s="215">
        <v>2.5000000000000001E-2</v>
      </c>
      <c r="R24" s="215">
        <v>0.05</v>
      </c>
      <c r="T24" s="571"/>
      <c r="U24" s="571"/>
    </row>
    <row r="25" spans="1:31" ht="26.25" customHeight="1" x14ac:dyDescent="0.2">
      <c r="A25" s="202" t="str">
        <f>A24</f>
        <v>Construção e Manutenção de Estações e Redes de Distribuição de Energia Elétrica</v>
      </c>
      <c r="B25" s="206" t="s">
        <v>260</v>
      </c>
      <c r="C25" s="202" t="str">
        <f t="shared" si="1"/>
        <v>Construção e Manutenção de Estações e Redes de Distribuição de Energia Elétrica-L</v>
      </c>
      <c r="E25" s="207">
        <v>0.08</v>
      </c>
      <c r="F25" s="207">
        <v>8.3099999999999993E-2</v>
      </c>
      <c r="G25" s="207">
        <v>9.5100000000000004E-2</v>
      </c>
      <c r="I25" s="561" t="s">
        <v>281</v>
      </c>
      <c r="J25" s="561"/>
      <c r="K25" s="561"/>
      <c r="L25" s="561"/>
      <c r="M25" s="212" t="s">
        <v>282</v>
      </c>
      <c r="N25" s="215">
        <f>IF(AND($I$11&lt;&gt;$A$57,$I$11&lt;&gt;$A$58,Q11="Sim"),4.5%,0%)</f>
        <v>4.4999999999999998E-2</v>
      </c>
      <c r="O25" s="214" t="str">
        <f>IF(AND(N25&gt;=P25, N25&lt;=R25), "OK", "Não OK")</f>
        <v>OK</v>
      </c>
      <c r="P25" s="216">
        <v>0</v>
      </c>
      <c r="Q25" s="216">
        <v>4.4999999999999998E-2</v>
      </c>
      <c r="R25" s="216">
        <v>4.4999999999999998E-2</v>
      </c>
    </row>
    <row r="26" spans="1:31" ht="30.75" customHeight="1" x14ac:dyDescent="0.25">
      <c r="A26" s="202" t="str">
        <f>A25</f>
        <v>Construção e Manutenção de Estações e Redes de Distribuição de Energia Elétrica</v>
      </c>
      <c r="B26" s="210" t="s">
        <v>261</v>
      </c>
      <c r="C26" s="202" t="str">
        <f t="shared" si="1"/>
        <v>Construção e Manutenção de Estações e Redes de Distribuição de Energia Elétrica-BDI PAD</v>
      </c>
      <c r="E26" s="207">
        <v>0.24</v>
      </c>
      <c r="F26" s="207">
        <v>0.25840000000000002</v>
      </c>
      <c r="G26" s="207">
        <v>0.27860000000000001</v>
      </c>
      <c r="I26" s="561" t="s">
        <v>283</v>
      </c>
      <c r="J26" s="561"/>
      <c r="K26" s="561"/>
      <c r="L26" s="561"/>
      <c r="M26" s="217" t="s">
        <v>261</v>
      </c>
      <c r="N26" s="215">
        <f>ROUND((((1+N18+N19+N20)*(1+N21)*(1+N22)/(1-(N23+N24)))-1),4)</f>
        <v>0.20599999999999999</v>
      </c>
      <c r="O26" s="218" t="str">
        <f>IF(OR($I$11=$A$59,$I$11=$A$58,AND(N26&gt;=P26, N26&lt;=R26)), "OK", "FORA DO INTERVALO")</f>
        <v>OK</v>
      </c>
      <c r="P26" s="215">
        <f>IF($I$11=$A$58,0,VLOOKUP(CONCATENATE($I$11,"-",$M26),$C$2:$G$49,3,FALSE))</f>
        <v>0.2034</v>
      </c>
      <c r="Q26" s="215">
        <f>IF($I$11=$A$58,0,VLOOKUP(CONCATENATE($I$11,"-",$M26),$C$2:$G$49,4,FALSE))</f>
        <v>0.22120000000000001</v>
      </c>
      <c r="R26" s="215">
        <f>IF($I$11=$A$58,0,VLOOKUP(CONCATENATE($I$11,"-",$M26),$C$2:$G$49,5,FALSE))</f>
        <v>0.25</v>
      </c>
      <c r="T26" s="219"/>
      <c r="V26" s="211"/>
      <c r="W26" s="211"/>
      <c r="X26" s="211"/>
      <c r="Y26" s="211"/>
      <c r="Z26" s="211"/>
      <c r="AA26" s="211"/>
      <c r="AB26" s="211"/>
      <c r="AC26" s="211"/>
      <c r="AD26" s="211"/>
      <c r="AE26" s="211"/>
    </row>
    <row r="27" spans="1:31" ht="30" customHeight="1" x14ac:dyDescent="0.25">
      <c r="A27" s="202" t="s">
        <v>284</v>
      </c>
      <c r="B27" s="206" t="s">
        <v>252</v>
      </c>
      <c r="C27" s="202" t="str">
        <f t="shared" si="1"/>
        <v>Obras Portuárias, Marítimas e Fluviais-AC</v>
      </c>
      <c r="E27" s="207">
        <v>0.04</v>
      </c>
      <c r="F27" s="207">
        <v>5.5199999999999999E-2</v>
      </c>
      <c r="G27" s="207">
        <v>7.85E-2</v>
      </c>
      <c r="I27" s="562" t="s">
        <v>285</v>
      </c>
      <c r="J27" s="562"/>
      <c r="K27" s="562"/>
      <c r="L27" s="562"/>
      <c r="M27" s="220" t="s">
        <v>286</v>
      </c>
      <c r="N27" s="221">
        <f>IF($I$11=$A$58,0,ROUND((((1+N18+N19+N20)*(1+N21)*(1+N22)/(1-(N23+N24+N25)))-1),4))</f>
        <v>0.26679999999999998</v>
      </c>
      <c r="O27" s="222" t="str">
        <f>IF(Q11&lt;&gt;"Sim","",O26)</f>
        <v>OK</v>
      </c>
      <c r="P27" s="563"/>
      <c r="Q27" s="563"/>
      <c r="R27" s="563"/>
      <c r="T27" s="219"/>
      <c r="V27" s="223" t="b">
        <f>AND(COUNTA(N18:N23)=6,O26&lt;&gt;"ok",NOT(V29))</f>
        <v>0</v>
      </c>
      <c r="W27" s="202" t="s">
        <v>287</v>
      </c>
    </row>
    <row r="28" spans="1:31" ht="7.5" customHeight="1" x14ac:dyDescent="0.2">
      <c r="A28" s="202" t="str">
        <f>A27</f>
        <v>Obras Portuárias, Marítimas e Fluviais</v>
      </c>
      <c r="B28" s="206" t="s">
        <v>254</v>
      </c>
      <c r="C28" s="202" t="str">
        <f t="shared" si="1"/>
        <v>Obras Portuárias, Marítimas e Fluviais-SG</v>
      </c>
      <c r="E28" s="207">
        <v>8.0999999999999996E-3</v>
      </c>
      <c r="F28" s="207">
        <v>1.2200000000000001E-2</v>
      </c>
      <c r="G28" s="207">
        <v>1.9900000000000001E-2</v>
      </c>
      <c r="V28" s="223"/>
    </row>
    <row r="29" spans="1:31" ht="21.75" customHeight="1" x14ac:dyDescent="0.2">
      <c r="A29" s="202" t="str">
        <f>A28</f>
        <v>Obras Portuárias, Marítimas e Fluviais</v>
      </c>
      <c r="B29" s="206" t="s">
        <v>256</v>
      </c>
      <c r="C29" s="202" t="str">
        <f t="shared" si="1"/>
        <v>Obras Portuárias, Marítimas e Fluviais-R</v>
      </c>
      <c r="E29" s="207">
        <v>1.46E-2</v>
      </c>
      <c r="F29" s="207">
        <v>2.3199999999999998E-2</v>
      </c>
      <c r="G29" s="207">
        <v>3.1600000000000003E-2</v>
      </c>
      <c r="I29" s="224" t="str">
        <f>IF(V29,"X","")</f>
        <v/>
      </c>
      <c r="J29" s="564" t="s">
        <v>288</v>
      </c>
      <c r="K29" s="564"/>
      <c r="L29" s="564"/>
      <c r="M29" s="564"/>
      <c r="N29" s="564"/>
      <c r="O29" s="564"/>
      <c r="P29" s="564"/>
      <c r="Q29" s="564"/>
      <c r="R29" s="564"/>
      <c r="V29" s="223" t="b">
        <v>0</v>
      </c>
      <c r="W29" s="202" t="s">
        <v>289</v>
      </c>
    </row>
    <row r="30" spans="1:31" ht="7.5" customHeight="1" x14ac:dyDescent="0.2">
      <c r="B30" s="206"/>
      <c r="E30" s="207"/>
      <c r="F30" s="207"/>
      <c r="G30" s="207"/>
      <c r="V30" s="223"/>
    </row>
    <row r="31" spans="1:31" ht="18.75" customHeight="1" x14ac:dyDescent="0.2">
      <c r="B31" s="206"/>
      <c r="E31" s="207"/>
      <c r="F31" s="207"/>
      <c r="G31" s="207"/>
      <c r="I31" s="565" t="s">
        <v>290</v>
      </c>
      <c r="J31" s="565"/>
      <c r="K31" s="565"/>
      <c r="L31" s="565"/>
      <c r="M31" s="565"/>
      <c r="N31" s="565"/>
      <c r="O31" s="565"/>
      <c r="P31" s="565"/>
      <c r="Q31" s="565"/>
      <c r="R31" s="565"/>
    </row>
    <row r="32" spans="1:31" ht="30" customHeight="1" x14ac:dyDescent="0.25">
      <c r="A32" s="202" t="str">
        <f>A29</f>
        <v>Obras Portuárias, Marítimas e Fluviais</v>
      </c>
      <c r="B32" s="206" t="s">
        <v>259</v>
      </c>
      <c r="C32" s="202" t="str">
        <f>CONCATENATE(A32,"-",B32)</f>
        <v>Obras Portuárias, Marítimas e Fluviais-DF</v>
      </c>
      <c r="E32" s="207">
        <v>9.4000000000000004E-3</v>
      </c>
      <c r="F32" s="207">
        <v>1.0200000000000001E-2</v>
      </c>
      <c r="G32" s="207">
        <v>1.3299999999999999E-2</v>
      </c>
      <c r="I32" s="225"/>
      <c r="J32" s="225"/>
      <c r="K32" s="225"/>
      <c r="L32" s="566" t="str">
        <f>IF(Q11="Sim","BDI.DES =","BDI.PAD =")</f>
        <v>BDI.DES =</v>
      </c>
      <c r="M32" s="567" t="str">
        <f>IF($I$11=$A$59,"(1+K1+K2)*(1+K3)","(1+AC + S + R + G)*(1 + DF)*(1+L)")</f>
        <v>(1+AC + S + R + G)*(1 + DF)*(1+L)</v>
      </c>
      <c r="N32" s="567"/>
      <c r="O32" s="567"/>
      <c r="P32" s="568" t="s">
        <v>291</v>
      </c>
      <c r="Q32" s="225"/>
      <c r="R32" s="225"/>
    </row>
    <row r="33" spans="1:18" ht="27" customHeight="1" x14ac:dyDescent="0.2">
      <c r="A33" s="202" t="str">
        <f>A32</f>
        <v>Obras Portuárias, Marítimas e Fluviais</v>
      </c>
      <c r="B33" s="206" t="s">
        <v>260</v>
      </c>
      <c r="C33" s="202" t="str">
        <f>CONCATENATE(A33,"-",B33)</f>
        <v>Obras Portuárias, Marítimas e Fluviais-L</v>
      </c>
      <c r="E33" s="207">
        <v>7.1400000000000005E-2</v>
      </c>
      <c r="F33" s="207">
        <v>8.4000000000000005E-2</v>
      </c>
      <c r="G33" s="207">
        <v>0.1043</v>
      </c>
      <c r="I33" s="225"/>
      <c r="J33" s="225"/>
      <c r="K33" s="225"/>
      <c r="L33" s="566"/>
      <c r="M33" s="570" t="str">
        <f>IF(Q11="Sim","(1-CP-ISS-CRPB)","(1-CP-ISS)")</f>
        <v>(1-CP-ISS-CRPB)</v>
      </c>
      <c r="N33" s="570"/>
      <c r="O33" s="570"/>
      <c r="P33" s="569"/>
      <c r="Q33" s="225"/>
      <c r="R33" s="225"/>
    </row>
    <row r="34" spans="1:18" ht="7.5" customHeight="1" x14ac:dyDescent="0.2">
      <c r="A34" s="202" t="str">
        <f>A33</f>
        <v>Obras Portuárias, Marítimas e Fluviais</v>
      </c>
      <c r="B34" s="210" t="s">
        <v>261</v>
      </c>
      <c r="C34" s="202" t="str">
        <f>CONCATENATE(A34,"-",B34)</f>
        <v>Obras Portuárias, Marítimas e Fluviais-BDI PAD</v>
      </c>
      <c r="E34" s="207">
        <v>0.22800000000000001</v>
      </c>
      <c r="F34" s="207">
        <v>0.27479999999999999</v>
      </c>
      <c r="G34" s="207">
        <v>0.3095</v>
      </c>
      <c r="I34" s="226"/>
      <c r="J34" s="226"/>
      <c r="K34" s="226"/>
      <c r="L34" s="226"/>
      <c r="M34" s="226"/>
      <c r="N34" s="226"/>
      <c r="O34" s="226"/>
      <c r="P34" s="226"/>
      <c r="Q34" s="226"/>
      <c r="R34" s="226"/>
    </row>
    <row r="35" spans="1:18" ht="45" customHeight="1" x14ac:dyDescent="0.2">
      <c r="B35" s="210"/>
      <c r="E35" s="207"/>
      <c r="F35" s="207"/>
      <c r="G35" s="207"/>
      <c r="I35" s="560"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e Reforma de Edifícios, é de 50%, com a respectiva alíquota de 5%.</v>
      </c>
      <c r="J35" s="560"/>
      <c r="K35" s="560"/>
      <c r="L35" s="560"/>
      <c r="M35" s="560"/>
      <c r="N35" s="560"/>
      <c r="O35" s="560"/>
      <c r="P35" s="560"/>
      <c r="Q35" s="560"/>
      <c r="R35" s="560"/>
    </row>
    <row r="36" spans="1:18" ht="11.25" customHeight="1" x14ac:dyDescent="0.2">
      <c r="B36" s="210"/>
      <c r="E36" s="207"/>
      <c r="F36" s="207"/>
      <c r="G36" s="207"/>
    </row>
    <row r="37" spans="1:18" ht="52.5" customHeight="1" x14ac:dyDescent="0.2">
      <c r="B37" s="210"/>
      <c r="E37" s="207"/>
      <c r="F37" s="207"/>
      <c r="G37" s="207"/>
      <c r="I37" s="560"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J37" s="560"/>
      <c r="K37" s="560"/>
      <c r="L37" s="560"/>
      <c r="M37" s="560"/>
      <c r="N37" s="560"/>
      <c r="O37" s="560"/>
      <c r="P37" s="560"/>
      <c r="Q37" s="560"/>
      <c r="R37" s="560"/>
    </row>
    <row r="38" spans="1:18" ht="18" customHeight="1" x14ac:dyDescent="0.2">
      <c r="A38" s="202" t="s">
        <v>292</v>
      </c>
      <c r="B38" s="206" t="s">
        <v>252</v>
      </c>
      <c r="C38" s="202" t="str">
        <f t="shared" ref="C38:C49" si="3">CONCATENATE(A38,"-",B38)</f>
        <v>Fornecimento de Materiais e Equipamentos (aquisição indireta - em conjunto com licitação de obras)-AC</v>
      </c>
      <c r="E38" s="207">
        <v>1.4999999999999999E-2</v>
      </c>
      <c r="F38" s="207">
        <v>3.4500000000000003E-2</v>
      </c>
      <c r="G38" s="207">
        <v>4.4900000000000002E-2</v>
      </c>
    </row>
    <row r="39" spans="1:18" x14ac:dyDescent="0.2">
      <c r="A39" s="202" t="str">
        <f>A38</f>
        <v>Fornecimento de Materiais e Equipamentos (aquisição indireta - em conjunto com licitação de obras)</v>
      </c>
      <c r="B39" s="206" t="s">
        <v>254</v>
      </c>
      <c r="C39" s="202" t="str">
        <f t="shared" si="3"/>
        <v>Fornecimento de Materiais e Equipamentos (aquisição indireta - em conjunto com licitação de obras)-SG</v>
      </c>
      <c r="E39" s="207">
        <v>3.0000000000000001E-3</v>
      </c>
      <c r="F39" s="207">
        <v>4.7999999999999996E-3</v>
      </c>
      <c r="G39" s="207">
        <v>8.2000000000000007E-3</v>
      </c>
      <c r="I39" s="202" t="s">
        <v>293</v>
      </c>
    </row>
    <row r="40" spans="1:18" ht="42.75" customHeight="1" x14ac:dyDescent="0.2">
      <c r="A40" s="202" t="str">
        <f>A39</f>
        <v>Fornecimento de Materiais e Equipamentos (aquisição indireta - em conjunto com licitação de obras)</v>
      </c>
      <c r="B40" s="206" t="s">
        <v>256</v>
      </c>
      <c r="C40" s="202" t="str">
        <f t="shared" si="3"/>
        <v>Fornecimento de Materiais e Equipamentos (aquisição indireta - em conjunto com licitação de obras)-R</v>
      </c>
      <c r="E40" s="207">
        <v>5.5999999999999999E-3</v>
      </c>
      <c r="F40" s="207">
        <v>8.5000000000000006E-3</v>
      </c>
      <c r="G40" s="207">
        <v>8.8999999999999999E-3</v>
      </c>
      <c r="I40" s="554"/>
      <c r="J40" s="555"/>
      <c r="K40" s="555"/>
      <c r="L40" s="555"/>
      <c r="M40" s="555"/>
      <c r="N40" s="555"/>
      <c r="O40" s="555"/>
      <c r="P40" s="555"/>
      <c r="Q40" s="555"/>
      <c r="R40" s="556"/>
    </row>
    <row r="41" spans="1:18" ht="16.5" customHeight="1" x14ac:dyDescent="0.2">
      <c r="A41" s="202" t="str">
        <f>A40</f>
        <v>Fornecimento de Materiais e Equipamentos (aquisição indireta - em conjunto com licitação de obras)</v>
      </c>
      <c r="B41" s="206" t="s">
        <v>259</v>
      </c>
      <c r="C41" s="202" t="str">
        <f t="shared" si="3"/>
        <v>Fornecimento de Materiais e Equipamentos (aquisição indireta - em conjunto com licitação de obras)-DF</v>
      </c>
      <c r="E41" s="207">
        <v>8.5000000000000006E-3</v>
      </c>
      <c r="F41" s="207">
        <v>8.5000000000000006E-3</v>
      </c>
      <c r="G41" s="207">
        <v>1.11E-2</v>
      </c>
    </row>
    <row r="42" spans="1:18" x14ac:dyDescent="0.2">
      <c r="A42" s="202" t="str">
        <f>A41</f>
        <v>Fornecimento de Materiais e Equipamentos (aquisição indireta - em conjunto com licitação de obras)</v>
      </c>
      <c r="B42" s="206" t="s">
        <v>260</v>
      </c>
      <c r="C42" s="202" t="str">
        <f t="shared" si="3"/>
        <v>Fornecimento de Materiais e Equipamentos (aquisição indireta - em conjunto com licitação de obras)-L</v>
      </c>
      <c r="E42" s="207">
        <v>3.5000000000000003E-2</v>
      </c>
      <c r="F42" s="207">
        <v>5.11E-2</v>
      </c>
      <c r="G42" s="207">
        <v>6.2199999999999998E-2</v>
      </c>
      <c r="I42" s="557" t="s">
        <v>228</v>
      </c>
      <c r="J42" s="557"/>
      <c r="K42" s="557"/>
      <c r="L42" s="557"/>
      <c r="O42" s="557"/>
      <c r="P42" s="557"/>
      <c r="Q42" s="557"/>
      <c r="R42" s="557"/>
    </row>
    <row r="43" spans="1:18" ht="15" customHeight="1" x14ac:dyDescent="0.2">
      <c r="A43" s="202" t="str">
        <f>A42</f>
        <v>Fornecimento de Materiais e Equipamentos (aquisição indireta - em conjunto com licitação de obras)</v>
      </c>
      <c r="B43" s="210" t="s">
        <v>261</v>
      </c>
      <c r="C43" s="202" t="str">
        <f t="shared" si="3"/>
        <v>Fornecimento de Materiais e Equipamentos (aquisição indireta - em conjunto com licitação de obras)-BDI PAD</v>
      </c>
      <c r="E43" s="207">
        <v>0.111</v>
      </c>
      <c r="F43" s="207">
        <v>0.14019999999999999</v>
      </c>
      <c r="G43" s="207">
        <v>0.16800000000000001</v>
      </c>
      <c r="I43" s="558" t="s">
        <v>294</v>
      </c>
      <c r="J43" s="558"/>
      <c r="K43" s="558"/>
      <c r="L43" s="558"/>
      <c r="N43" s="227"/>
      <c r="O43" s="228" t="s">
        <v>295</v>
      </c>
      <c r="P43" s="229"/>
      <c r="Q43" s="229"/>
      <c r="R43" s="229"/>
    </row>
    <row r="44" spans="1:18" x14ac:dyDescent="0.2">
      <c r="A44" s="202" t="s">
        <v>296</v>
      </c>
      <c r="B44" s="206" t="s">
        <v>297</v>
      </c>
      <c r="C44" s="202" t="str">
        <f t="shared" si="3"/>
        <v>Estudos e Projetos, Planos e Gerenciamento e outros correlatos-K1</v>
      </c>
      <c r="E44" s="207" t="s">
        <v>298</v>
      </c>
      <c r="F44" s="207" t="s">
        <v>298</v>
      </c>
      <c r="G44" s="207" t="s">
        <v>298</v>
      </c>
    </row>
    <row r="45" spans="1:18" ht="30" customHeight="1" x14ac:dyDescent="0.2">
      <c r="A45" s="202" t="str">
        <f>A44</f>
        <v>Estudos e Projetos, Planos e Gerenciamento e outros correlatos</v>
      </c>
      <c r="B45" s="206" t="s">
        <v>299</v>
      </c>
      <c r="C45" s="202" t="str">
        <f t="shared" si="3"/>
        <v>Estudos e Projetos, Planos e Gerenciamento e outros correlatos-K2</v>
      </c>
      <c r="E45" s="207" t="s">
        <v>298</v>
      </c>
      <c r="F45" s="207">
        <v>0.2</v>
      </c>
      <c r="G45" s="207" t="s">
        <v>298</v>
      </c>
      <c r="I45" s="559"/>
      <c r="J45" s="559"/>
      <c r="K45" s="559"/>
      <c r="L45" s="559"/>
      <c r="M45" s="230"/>
      <c r="N45" s="230"/>
      <c r="O45" s="559"/>
      <c r="P45" s="559"/>
      <c r="Q45" s="559"/>
      <c r="R45" s="559"/>
    </row>
    <row r="46" spans="1:18" x14ac:dyDescent="0.2">
      <c r="A46" s="202" t="str">
        <f>A45</f>
        <v>Estudos e Projetos, Planos e Gerenciamento e outros correlatos</v>
      </c>
      <c r="B46" s="206" t="s">
        <v>300</v>
      </c>
      <c r="C46" s="202" t="str">
        <f t="shared" si="3"/>
        <v>Estudos e Projetos, Planos e Gerenciamento e outros correlatos-</v>
      </c>
      <c r="E46" s="207" t="s">
        <v>298</v>
      </c>
      <c r="F46" s="207" t="s">
        <v>298</v>
      </c>
      <c r="G46" s="207" t="s">
        <v>298</v>
      </c>
      <c r="I46" s="553" t="s">
        <v>301</v>
      </c>
      <c r="J46" s="553"/>
      <c r="K46" s="553"/>
      <c r="L46" s="553"/>
      <c r="O46" s="553" t="s">
        <v>302</v>
      </c>
      <c r="P46" s="553"/>
      <c r="Q46" s="553"/>
      <c r="R46" s="553"/>
    </row>
    <row r="47" spans="1:18" ht="14.25" x14ac:dyDescent="0.2">
      <c r="A47" s="202" t="str">
        <f>A46</f>
        <v>Estudos e Projetos, Planos e Gerenciamento e outros correlatos</v>
      </c>
      <c r="B47" s="206" t="s">
        <v>300</v>
      </c>
      <c r="C47" s="202" t="str">
        <f t="shared" si="3"/>
        <v>Estudos e Projetos, Planos e Gerenciamento e outros correlatos-</v>
      </c>
      <c r="E47" s="207" t="s">
        <v>298</v>
      </c>
      <c r="F47" s="207" t="s">
        <v>298</v>
      </c>
      <c r="G47" s="207" t="s">
        <v>298</v>
      </c>
      <c r="I47" s="231" t="s">
        <v>303</v>
      </c>
      <c r="J47" s="552" t="s">
        <v>466</v>
      </c>
      <c r="K47" s="552"/>
      <c r="L47" s="552"/>
      <c r="M47" s="230"/>
      <c r="N47" s="230"/>
      <c r="O47" s="231" t="s">
        <v>303</v>
      </c>
      <c r="P47" s="552"/>
      <c r="Q47" s="552"/>
      <c r="R47" s="552"/>
    </row>
    <row r="48" spans="1:18" ht="14.25" x14ac:dyDescent="0.2">
      <c r="A48" s="202" t="str">
        <f>A47</f>
        <v>Estudos e Projetos, Planos e Gerenciamento e outros correlatos</v>
      </c>
      <c r="B48" s="206" t="s">
        <v>304</v>
      </c>
      <c r="C48" s="202" t="str">
        <f t="shared" si="3"/>
        <v>Estudos e Projetos, Planos e Gerenciamento e outros correlatos-K3</v>
      </c>
      <c r="E48" s="207" t="s">
        <v>298</v>
      </c>
      <c r="F48" s="207">
        <v>0.12</v>
      </c>
      <c r="G48" s="207" t="s">
        <v>298</v>
      </c>
      <c r="I48" s="231" t="s">
        <v>305</v>
      </c>
      <c r="J48" s="552" t="s">
        <v>467</v>
      </c>
      <c r="K48" s="552"/>
      <c r="L48" s="552"/>
      <c r="M48" s="230"/>
      <c r="N48" s="230"/>
      <c r="O48" s="231" t="s">
        <v>306</v>
      </c>
      <c r="P48" s="552"/>
      <c r="Q48" s="552"/>
      <c r="R48" s="552"/>
    </row>
    <row r="49" spans="1:18" ht="14.25" x14ac:dyDescent="0.2">
      <c r="A49" s="202" t="str">
        <f>A48</f>
        <v>Estudos e Projetos, Planos e Gerenciamento e outros correlatos</v>
      </c>
      <c r="B49" s="210" t="s">
        <v>261</v>
      </c>
      <c r="C49" s="202" t="str">
        <f t="shared" si="3"/>
        <v>Estudos e Projetos, Planos e Gerenciamento e outros correlatos-BDI PAD</v>
      </c>
      <c r="E49" s="207" t="s">
        <v>298</v>
      </c>
      <c r="F49" s="207" t="s">
        <v>298</v>
      </c>
      <c r="G49" s="207" t="s">
        <v>298</v>
      </c>
      <c r="I49" s="231" t="str">
        <f>[1]DADOS!A50</f>
        <v>CREA/CAU:</v>
      </c>
      <c r="J49" s="552" t="s">
        <v>468</v>
      </c>
      <c r="K49" s="552"/>
      <c r="L49" s="552"/>
      <c r="M49" s="230"/>
      <c r="N49" s="230"/>
      <c r="O49" s="230"/>
      <c r="P49" s="230"/>
      <c r="Q49" s="230"/>
      <c r="R49" s="230"/>
    </row>
    <row r="50" spans="1:18" x14ac:dyDescent="0.2">
      <c r="I50" s="231" t="str">
        <f>[1]DADOS!A51</f>
        <v>ART/RRT:</v>
      </c>
      <c r="J50" s="552"/>
      <c r="K50" s="552"/>
      <c r="L50" s="552"/>
    </row>
    <row r="51" spans="1:18" x14ac:dyDescent="0.2"/>
    <row r="52" spans="1:18" hidden="1" x14ac:dyDescent="0.2">
      <c r="A52" s="202" t="s">
        <v>251</v>
      </c>
    </row>
    <row r="53" spans="1:18" hidden="1" x14ac:dyDescent="0.2">
      <c r="A53" s="202" t="s">
        <v>263</v>
      </c>
    </row>
    <row r="54" spans="1:18" hidden="1" x14ac:dyDescent="0.2">
      <c r="A54" s="202" t="s">
        <v>267</v>
      </c>
    </row>
    <row r="55" spans="1:18" hidden="1" x14ac:dyDescent="0.2">
      <c r="A55" s="202" t="s">
        <v>276</v>
      </c>
    </row>
    <row r="56" spans="1:18" hidden="1" x14ac:dyDescent="0.2">
      <c r="A56" s="202" t="s">
        <v>284</v>
      </c>
    </row>
    <row r="57" spans="1:18" hidden="1" x14ac:dyDescent="0.2">
      <c r="A57" s="202" t="s">
        <v>292</v>
      </c>
    </row>
    <row r="58" spans="1:18" hidden="1" x14ac:dyDescent="0.2">
      <c r="A58" s="202" t="s">
        <v>307</v>
      </c>
    </row>
    <row r="59" spans="1:18" hidden="1" x14ac:dyDescent="0.2">
      <c r="A59" s="202" t="s">
        <v>296</v>
      </c>
    </row>
    <row r="60" spans="1:18" ht="14.25" hidden="1" x14ac:dyDescent="0.2">
      <c r="A60" s="232"/>
      <c r="B60" s="230"/>
      <c r="C60" s="230"/>
      <c r="D60" s="230"/>
      <c r="E60" s="230"/>
      <c r="F60" s="230"/>
      <c r="G60" s="230"/>
    </row>
  </sheetData>
  <sheetProtection password="9D4F" sheet="1" objects="1" scenarios="1"/>
  <mergeCells count="55">
    <mergeCell ref="I8:R8"/>
    <mergeCell ref="I4:J4"/>
    <mergeCell ref="K4:R4"/>
    <mergeCell ref="I5:J5"/>
    <mergeCell ref="K5:R5"/>
    <mergeCell ref="I7:R7"/>
    <mergeCell ref="I10:P10"/>
    <mergeCell ref="Q10:R10"/>
    <mergeCell ref="I11:P11"/>
    <mergeCell ref="Q11:R11"/>
    <mergeCell ref="I13:P13"/>
    <mergeCell ref="Q13:R13"/>
    <mergeCell ref="I14:P14"/>
    <mergeCell ref="Q14:R14"/>
    <mergeCell ref="I16:L17"/>
    <mergeCell ref="M16:M17"/>
    <mergeCell ref="N16:N17"/>
    <mergeCell ref="O16:O17"/>
    <mergeCell ref="P16:P17"/>
    <mergeCell ref="Q16:Q17"/>
    <mergeCell ref="R16:R17"/>
    <mergeCell ref="T16:U24"/>
    <mergeCell ref="I18:L18"/>
    <mergeCell ref="I19:L19"/>
    <mergeCell ref="I20:L20"/>
    <mergeCell ref="I21:L21"/>
    <mergeCell ref="I22:L22"/>
    <mergeCell ref="I23:L23"/>
    <mergeCell ref="I24:L24"/>
    <mergeCell ref="I37:R37"/>
    <mergeCell ref="I25:L25"/>
    <mergeCell ref="I26:L26"/>
    <mergeCell ref="I27:L27"/>
    <mergeCell ref="P27:R27"/>
    <mergeCell ref="J29:R29"/>
    <mergeCell ref="I31:R31"/>
    <mergeCell ref="L32:L33"/>
    <mergeCell ref="M32:O32"/>
    <mergeCell ref="P32:P33"/>
    <mergeCell ref="M33:O33"/>
    <mergeCell ref="I35:R35"/>
    <mergeCell ref="I40:R40"/>
    <mergeCell ref="I42:L42"/>
    <mergeCell ref="O42:R42"/>
    <mergeCell ref="I43:L43"/>
    <mergeCell ref="I45:L45"/>
    <mergeCell ref="O45:R45"/>
    <mergeCell ref="J49:L49"/>
    <mergeCell ref="J50:L50"/>
    <mergeCell ref="I46:L46"/>
    <mergeCell ref="O46:R46"/>
    <mergeCell ref="J47:L47"/>
    <mergeCell ref="P47:R47"/>
    <mergeCell ref="J48:L48"/>
    <mergeCell ref="P48:R48"/>
  </mergeCells>
  <conditionalFormatting sqref="O42 I42">
    <cfRule type="expression" dxfId="9" priority="1" stopIfTrue="1">
      <formula>$O$42=""</formula>
    </cfRule>
  </conditionalFormatting>
  <conditionalFormatting sqref="O18:O27">
    <cfRule type="expression" dxfId="8" priority="2" stopIfTrue="1">
      <formula>AND(O18&lt;&gt;"OK",O18&lt;&gt;"-",O18&lt;&gt;"")</formula>
    </cfRule>
    <cfRule type="cellIs" dxfId="7" priority="3" stopIfTrue="1" operator="equal">
      <formula>"OK"</formula>
    </cfRule>
  </conditionalFormatting>
  <conditionalFormatting sqref="I26:N26">
    <cfRule type="expression" dxfId="6" priority="4" stopIfTrue="1">
      <formula>$Q$11="Não"</formula>
    </cfRule>
  </conditionalFormatting>
  <conditionalFormatting sqref="I27:N27">
    <cfRule type="expression" dxfId="5" priority="5" stopIfTrue="1">
      <formula>$Q$11="sim"</formula>
    </cfRule>
  </conditionalFormatting>
  <conditionalFormatting sqref="P27:R27">
    <cfRule type="expression" dxfId="4" priority="6" stopIfTrue="1">
      <formula>$Q$11="sim"</formula>
    </cfRule>
  </conditionalFormatting>
  <conditionalFormatting sqref="P47:R48 J47:L50">
    <cfRule type="expression" dxfId="3" priority="7" stopIfTrue="1">
      <formula>J47=""</formula>
    </cfRule>
  </conditionalFormatting>
  <conditionalFormatting sqref="I35:R35 I13:R14 Q11:R11">
    <cfRule type="expression" dxfId="2" priority="8" stopIfTrue="1">
      <formula>$I$11=$A$57</formula>
    </cfRule>
  </conditionalFormatting>
  <conditionalFormatting sqref="I29:R29">
    <cfRule type="expression" dxfId="1" priority="9" stopIfTrue="1">
      <formula>AND(NOT($V$27),NOT($V$29))</formula>
    </cfRule>
  </conditionalFormatting>
  <conditionalFormatting sqref="P18:R26">
    <cfRule type="expression" dxfId="0" priority="10" stopIfTrue="1">
      <formula>$I$11=$A$58</formula>
    </cfRule>
  </conditionalFormatting>
  <dataValidations count="7">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formula1>$A$52:$A$59</formula1>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formula1>0</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formula1>SIMOUNAO</formula1>
    </dataValidation>
  </dataValidations>
  <pageMargins left="0.78740157480314965" right="0.78740157480314965" top="0.78740157480314965" bottom="0.78740157480314965" header="0.59055118110236227" footer="0.59055118110236227"/>
  <pageSetup paperSize="9" scale="78" orientation="portrait" verticalDpi="597" r:id="rId1"/>
  <headerFooter alignWithMargins="0">
    <oddFooter>&amp;L27.476 v004  micro&amp;C&amp;G&amp;R&amp;P</oddFooter>
  </headerFooter>
  <drawing r:id="rId2"/>
  <legacyDrawing r:id="rId3"/>
  <legacyDrawingHF r:id="rId4"/>
  <oleObjects>
    <mc:AlternateContent xmlns:mc="http://schemas.openxmlformats.org/markup-compatibility/2006">
      <mc:Choice Requires="x14">
        <oleObject shapeId="2049" r:id="rId5">
          <objectPr defaultSize="0" autoPict="0" r:id="rId6">
            <anchor moveWithCells="1">
              <from>
                <xdr:col>8</xdr:col>
                <xdr:colOff>28575</xdr:colOff>
                <xdr:row>0</xdr:row>
                <xdr:rowOff>19050</xdr:rowOff>
              </from>
              <to>
                <xdr:col>10</xdr:col>
                <xdr:colOff>390525</xdr:colOff>
                <xdr:row>2</xdr:row>
                <xdr:rowOff>47625</xdr:rowOff>
              </to>
            </anchor>
          </objectPr>
        </oleObject>
      </mc:Choice>
      <mc:Fallback>
        <oleObject shapeId="2049" r:id="rId5"/>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abSelected="1" topLeftCell="A25" workbookViewId="0">
      <selection activeCell="A34" sqref="A34"/>
    </sheetView>
  </sheetViews>
  <sheetFormatPr defaultRowHeight="15" x14ac:dyDescent="0.25"/>
  <cols>
    <col min="1" max="1" width="12.5703125" customWidth="1"/>
    <col min="2" max="2" width="45.28515625" customWidth="1"/>
    <col min="3" max="3" width="10.140625" customWidth="1"/>
    <col min="4" max="4" width="15.85546875" customWidth="1"/>
    <col min="5" max="5" width="27.5703125" bestFit="1" customWidth="1"/>
    <col min="6" max="6" width="22.5703125" bestFit="1" customWidth="1"/>
    <col min="7" max="7" width="18.42578125" bestFit="1" customWidth="1"/>
    <col min="8" max="8" width="17.7109375" bestFit="1" customWidth="1"/>
  </cols>
  <sheetData>
    <row r="1" spans="1:21" ht="20.25" x14ac:dyDescent="0.25">
      <c r="A1" s="360"/>
      <c r="B1" s="603" t="s">
        <v>174</v>
      </c>
      <c r="C1" s="603"/>
      <c r="D1" s="603"/>
      <c r="E1" s="603"/>
      <c r="F1" s="603"/>
      <c r="G1" s="604"/>
      <c r="H1" s="361"/>
      <c r="I1" s="362"/>
      <c r="J1" s="362"/>
      <c r="K1" s="362"/>
      <c r="L1" s="362"/>
      <c r="M1" s="362"/>
      <c r="N1" s="362"/>
      <c r="O1" s="362"/>
      <c r="P1" s="362"/>
      <c r="Q1" s="362"/>
      <c r="R1" s="362"/>
      <c r="S1" s="362"/>
      <c r="T1" s="362"/>
      <c r="U1" s="362"/>
    </row>
    <row r="2" spans="1:21" ht="15.75" x14ac:dyDescent="0.25">
      <c r="A2" s="363"/>
      <c r="B2" s="605" t="s">
        <v>559</v>
      </c>
      <c r="C2" s="605"/>
      <c r="D2" s="605"/>
      <c r="E2" s="605"/>
      <c r="F2" s="605"/>
      <c r="G2" s="606"/>
      <c r="H2" s="364"/>
      <c r="I2" s="364"/>
      <c r="J2" s="364"/>
      <c r="K2" s="364"/>
      <c r="L2" s="364"/>
      <c r="M2" s="364"/>
      <c r="N2" s="364"/>
      <c r="O2" s="362"/>
      <c r="P2" s="362"/>
      <c r="Q2" s="362"/>
      <c r="R2" s="362"/>
      <c r="S2" s="362"/>
      <c r="T2" s="362"/>
      <c r="U2" s="362"/>
    </row>
    <row r="3" spans="1:21" ht="15.75" x14ac:dyDescent="0.25">
      <c r="A3" s="607"/>
      <c r="B3" s="608"/>
      <c r="C3" s="608"/>
      <c r="D3" s="608"/>
      <c r="E3" s="608"/>
      <c r="F3" s="608"/>
      <c r="G3" s="609"/>
      <c r="H3" s="364"/>
      <c r="I3" s="364"/>
      <c r="J3" s="364"/>
      <c r="K3" s="364"/>
      <c r="L3" s="364"/>
      <c r="M3" s="364"/>
      <c r="N3" s="364"/>
      <c r="O3" s="362"/>
      <c r="P3" s="362"/>
      <c r="Q3" s="362"/>
      <c r="R3" s="362"/>
      <c r="S3" s="362"/>
      <c r="T3" s="362"/>
      <c r="U3" s="362"/>
    </row>
    <row r="4" spans="1:21" ht="15.75" x14ac:dyDescent="0.25">
      <c r="A4" s="607"/>
      <c r="B4" s="608"/>
      <c r="C4" s="608"/>
      <c r="D4" s="608"/>
      <c r="E4" s="608"/>
      <c r="F4" s="608"/>
      <c r="G4" s="609"/>
      <c r="H4" s="365"/>
      <c r="I4" s="365"/>
      <c r="J4" s="365"/>
      <c r="K4" s="365"/>
      <c r="L4" s="365"/>
      <c r="M4" s="365"/>
      <c r="N4" s="365"/>
      <c r="O4" s="366"/>
      <c r="P4" s="366"/>
      <c r="Q4" s="366"/>
      <c r="R4" s="366"/>
      <c r="S4" s="366"/>
      <c r="T4" s="366"/>
      <c r="U4" s="366"/>
    </row>
    <row r="5" spans="1:21" ht="15.75" x14ac:dyDescent="0.25">
      <c r="A5" s="610"/>
      <c r="B5" s="611"/>
      <c r="C5" s="611"/>
      <c r="D5" s="611"/>
      <c r="E5" s="611"/>
      <c r="F5" s="611"/>
      <c r="G5" s="612"/>
      <c r="H5" s="365"/>
      <c r="I5" s="365"/>
      <c r="J5" s="365"/>
      <c r="K5" s="365"/>
      <c r="L5" s="365"/>
      <c r="M5" s="365"/>
      <c r="N5" s="365"/>
      <c r="O5" s="362"/>
      <c r="P5" s="362"/>
      <c r="Q5" s="362"/>
      <c r="R5" s="362"/>
      <c r="S5" s="362"/>
      <c r="T5" s="362"/>
      <c r="U5" s="362"/>
    </row>
    <row r="6" spans="1:21" ht="15.75" x14ac:dyDescent="0.25">
      <c r="A6" s="613" t="s">
        <v>560</v>
      </c>
      <c r="B6" s="614"/>
      <c r="C6" s="614"/>
      <c r="D6" s="614"/>
      <c r="E6" s="614"/>
      <c r="F6" s="614"/>
      <c r="G6" s="615"/>
      <c r="H6" s="361"/>
      <c r="I6" s="366"/>
      <c r="J6" s="366"/>
      <c r="K6" s="366"/>
      <c r="L6" s="366"/>
      <c r="M6" s="366"/>
      <c r="N6" s="366"/>
      <c r="O6" s="366"/>
      <c r="P6" s="366"/>
      <c r="Q6" s="366"/>
      <c r="R6" s="366"/>
      <c r="S6" s="366"/>
      <c r="T6" s="366"/>
      <c r="U6" s="366"/>
    </row>
    <row r="7" spans="1:21" ht="15.75" x14ac:dyDescent="0.25">
      <c r="A7" s="367"/>
      <c r="B7" s="368"/>
      <c r="C7" s="368"/>
      <c r="D7" s="368"/>
      <c r="E7" s="368"/>
      <c r="F7" s="368"/>
      <c r="G7" s="369"/>
      <c r="H7" s="361"/>
      <c r="I7" s="366"/>
      <c r="J7" s="366"/>
      <c r="K7" s="366"/>
      <c r="L7" s="366"/>
      <c r="M7" s="366"/>
      <c r="N7" s="366"/>
      <c r="O7" s="366"/>
      <c r="P7" s="366"/>
      <c r="Q7" s="366"/>
      <c r="R7" s="366"/>
      <c r="S7" s="366"/>
      <c r="T7" s="366"/>
      <c r="U7" s="366"/>
    </row>
    <row r="8" spans="1:21" ht="15.75" x14ac:dyDescent="0.25">
      <c r="A8" s="370" t="s">
        <v>561</v>
      </c>
      <c r="B8" s="371"/>
      <c r="C8" s="372"/>
      <c r="D8" s="373"/>
      <c r="E8" s="373"/>
      <c r="F8" s="373"/>
      <c r="G8" s="374"/>
      <c r="H8" s="361"/>
      <c r="I8" s="361"/>
      <c r="J8" s="361"/>
      <c r="K8" s="361"/>
      <c r="L8" s="361"/>
      <c r="M8" s="361"/>
      <c r="N8" s="361"/>
      <c r="O8" s="361"/>
      <c r="P8" s="361"/>
      <c r="Q8" s="361"/>
      <c r="R8" s="361"/>
      <c r="S8" s="361"/>
      <c r="T8" s="361"/>
      <c r="U8" s="361"/>
    </row>
    <row r="9" spans="1:21" ht="15.75" x14ac:dyDescent="0.25">
      <c r="A9" s="370"/>
      <c r="B9" s="371"/>
      <c r="C9" s="372"/>
      <c r="D9" s="373"/>
      <c r="E9" s="373"/>
      <c r="F9" s="373"/>
      <c r="G9" s="374"/>
      <c r="H9" s="361"/>
      <c r="I9" s="361"/>
      <c r="J9" s="361"/>
      <c r="K9" s="361"/>
      <c r="L9" s="361"/>
      <c r="M9" s="361"/>
      <c r="N9" s="361"/>
      <c r="O9" s="361"/>
      <c r="P9" s="361"/>
      <c r="Q9" s="361"/>
      <c r="R9" s="361"/>
      <c r="S9" s="361"/>
      <c r="T9" s="361"/>
      <c r="U9" s="361"/>
    </row>
    <row r="10" spans="1:21" ht="15.75" x14ac:dyDescent="0.25">
      <c r="A10" s="591" t="str">
        <f>+A6:F6</f>
        <v>SERVIÇOS RELEVANTES</v>
      </c>
      <c r="B10" s="592"/>
      <c r="C10" s="592"/>
      <c r="D10" s="592"/>
      <c r="E10" s="592"/>
      <c r="F10" s="592"/>
      <c r="G10" s="593"/>
      <c r="H10" s="361"/>
      <c r="I10" s="361"/>
      <c r="J10" s="361"/>
      <c r="K10" s="361"/>
      <c r="L10" s="361"/>
      <c r="M10" s="361"/>
      <c r="N10" s="361"/>
      <c r="O10" s="361"/>
      <c r="P10" s="361"/>
      <c r="Q10" s="361"/>
      <c r="R10" s="361"/>
      <c r="S10" s="361"/>
      <c r="T10" s="361"/>
      <c r="U10" s="361"/>
    </row>
    <row r="11" spans="1:21" ht="15.75" x14ac:dyDescent="0.25">
      <c r="A11" s="375"/>
      <c r="B11" s="376"/>
      <c r="C11" s="376"/>
      <c r="D11" s="376"/>
      <c r="E11" s="376"/>
      <c r="F11" s="376"/>
      <c r="G11" s="377"/>
      <c r="H11" s="361"/>
      <c r="I11" s="361"/>
      <c r="J11" s="361"/>
      <c r="K11" s="361"/>
      <c r="L11" s="361"/>
      <c r="M11" s="361"/>
      <c r="N11" s="361"/>
      <c r="O11" s="361"/>
      <c r="P11" s="361"/>
      <c r="Q11" s="361"/>
      <c r="R11" s="361"/>
      <c r="S11" s="361"/>
      <c r="T11" s="361"/>
      <c r="U11" s="361"/>
    </row>
    <row r="12" spans="1:21" ht="15.75" x14ac:dyDescent="0.25">
      <c r="A12" s="594" t="str">
        <f>'ORÇAMENTO COMPLETO'!A7:D7</f>
        <v>Obra: REFORMA E AMPLIAÇÃO DO MERCADO PUBLICO DE ARAPIRACA</v>
      </c>
      <c r="B12" s="595"/>
      <c r="C12" s="595"/>
      <c r="D12" s="595"/>
      <c r="E12" s="595"/>
      <c r="F12" s="595"/>
      <c r="G12" s="596"/>
      <c r="H12" s="361"/>
      <c r="I12" s="361"/>
      <c r="J12" s="361"/>
      <c r="K12" s="361"/>
      <c r="L12" s="361"/>
      <c r="M12" s="361"/>
      <c r="N12" s="361"/>
      <c r="O12" s="361"/>
      <c r="P12" s="361"/>
      <c r="Q12" s="361"/>
      <c r="R12" s="361"/>
      <c r="S12" s="361"/>
      <c r="T12" s="361"/>
      <c r="U12" s="361"/>
    </row>
    <row r="13" spans="1:21" ht="15.75" x14ac:dyDescent="0.25">
      <c r="A13" s="378" t="s">
        <v>562</v>
      </c>
      <c r="B13" s="379"/>
      <c r="C13" s="379"/>
      <c r="D13" s="379"/>
      <c r="E13" s="379"/>
      <c r="F13" s="379"/>
      <c r="G13" s="380"/>
      <c r="H13" s="381"/>
      <c r="I13" s="381"/>
      <c r="J13" s="381"/>
      <c r="K13" s="381"/>
      <c r="L13" s="381"/>
      <c r="M13" s="381"/>
      <c r="N13" s="381"/>
      <c r="O13" s="381"/>
      <c r="P13" s="381"/>
      <c r="Q13" s="381"/>
      <c r="R13" s="381"/>
      <c r="S13" s="381"/>
      <c r="T13" s="381"/>
      <c r="U13" s="381"/>
    </row>
    <row r="14" spans="1:21" ht="15.75" x14ac:dyDescent="0.25">
      <c r="A14" s="382"/>
      <c r="B14" s="383"/>
      <c r="C14" s="383"/>
      <c r="D14" s="383"/>
      <c r="E14" s="383"/>
      <c r="F14" s="383"/>
      <c r="G14" s="384"/>
      <c r="H14" s="361"/>
      <c r="I14" s="361"/>
      <c r="J14" s="361"/>
      <c r="K14" s="361"/>
      <c r="L14" s="361"/>
      <c r="M14" s="361"/>
      <c r="N14" s="361"/>
      <c r="O14" s="361"/>
      <c r="P14" s="361"/>
      <c r="Q14" s="361"/>
      <c r="R14" s="361"/>
      <c r="S14" s="361"/>
      <c r="T14" s="361"/>
      <c r="U14" s="361"/>
    </row>
    <row r="15" spans="1:21" ht="15.75" x14ac:dyDescent="0.25">
      <c r="A15" s="385" t="s">
        <v>563</v>
      </c>
      <c r="B15" s="386"/>
      <c r="C15" s="387"/>
      <c r="D15" s="373"/>
      <c r="E15" s="373"/>
      <c r="F15" s="373"/>
      <c r="G15" s="374"/>
      <c r="H15" s="383"/>
      <c r="I15" s="383"/>
      <c r="J15" s="383"/>
      <c r="K15" s="383"/>
      <c r="L15" s="383"/>
      <c r="M15" s="383"/>
      <c r="N15" s="383"/>
      <c r="O15" s="383"/>
      <c r="P15" s="383"/>
      <c r="Q15" s="383"/>
      <c r="R15" s="383"/>
      <c r="S15" s="383"/>
      <c r="T15" s="383"/>
      <c r="U15" s="383"/>
    </row>
    <row r="16" spans="1:21" ht="15.75" x14ac:dyDescent="0.25">
      <c r="A16" s="385"/>
      <c r="B16" s="386"/>
      <c r="C16" s="387"/>
      <c r="D16" s="373"/>
      <c r="E16" s="373"/>
      <c r="F16" s="373"/>
      <c r="G16" s="374"/>
      <c r="H16" s="383"/>
      <c r="I16" s="383"/>
      <c r="J16" s="383"/>
      <c r="K16" s="383"/>
      <c r="L16" s="383"/>
      <c r="M16" s="383"/>
      <c r="N16" s="383"/>
      <c r="O16" s="383"/>
      <c r="P16" s="383"/>
      <c r="Q16" s="383"/>
      <c r="R16" s="383"/>
      <c r="S16" s="383"/>
      <c r="T16" s="383"/>
      <c r="U16" s="383"/>
    </row>
    <row r="17" spans="1:21" ht="15.75" x14ac:dyDescent="0.25">
      <c r="A17" s="388" t="s">
        <v>564</v>
      </c>
      <c r="B17" s="389"/>
      <c r="C17" s="390"/>
      <c r="D17" s="391"/>
      <c r="E17" s="391"/>
      <c r="F17" s="391"/>
      <c r="G17" s="374"/>
      <c r="H17" s="383"/>
      <c r="I17" s="383"/>
      <c r="J17" s="383"/>
      <c r="K17" s="383"/>
      <c r="L17" s="383"/>
      <c r="M17" s="383"/>
      <c r="N17" s="383"/>
      <c r="O17" s="383"/>
      <c r="P17" s="383"/>
      <c r="Q17" s="383"/>
      <c r="R17" s="383"/>
      <c r="S17" s="383"/>
      <c r="T17" s="383"/>
      <c r="U17" s="383"/>
    </row>
    <row r="18" spans="1:21" ht="15.75" x14ac:dyDescent="0.25">
      <c r="A18" s="385"/>
      <c r="B18" s="386"/>
      <c r="C18" s="387"/>
      <c r="D18" s="373"/>
      <c r="E18" s="373"/>
      <c r="F18" s="373"/>
      <c r="G18" s="374"/>
      <c r="H18" s="383"/>
      <c r="I18" s="383"/>
      <c r="J18" s="383"/>
      <c r="K18" s="383"/>
      <c r="L18" s="383"/>
      <c r="M18" s="383"/>
      <c r="N18" s="383"/>
      <c r="O18" s="383"/>
      <c r="P18" s="383"/>
      <c r="Q18" s="383"/>
      <c r="R18" s="383"/>
      <c r="S18" s="383"/>
      <c r="T18" s="383"/>
      <c r="U18" s="383"/>
    </row>
    <row r="19" spans="1:21" ht="15.75" x14ac:dyDescent="0.25">
      <c r="A19" s="392" t="s">
        <v>565</v>
      </c>
      <c r="B19" s="386"/>
      <c r="C19" s="387"/>
      <c r="D19" s="373"/>
      <c r="E19" s="373"/>
      <c r="F19" s="373"/>
      <c r="G19" s="393"/>
      <c r="H19" s="379"/>
      <c r="I19" s="379"/>
      <c r="J19" s="379"/>
      <c r="K19" s="379"/>
      <c r="L19" s="379"/>
      <c r="M19" s="379"/>
      <c r="N19" s="379"/>
      <c r="O19" s="379"/>
      <c r="P19" s="379"/>
      <c r="Q19" s="379"/>
      <c r="R19" s="379"/>
      <c r="S19" s="379"/>
      <c r="T19" s="379"/>
      <c r="U19" s="379"/>
    </row>
    <row r="20" spans="1:21" ht="15.75" x14ac:dyDescent="0.25">
      <c r="A20" s="392"/>
      <c r="B20" s="386"/>
      <c r="C20" s="387"/>
      <c r="D20" s="373"/>
      <c r="E20" s="373"/>
      <c r="F20" s="373"/>
      <c r="G20" s="393"/>
      <c r="H20" s="379"/>
      <c r="I20" s="379"/>
      <c r="J20" s="379"/>
      <c r="K20" s="379"/>
      <c r="L20" s="379"/>
      <c r="M20" s="379"/>
      <c r="N20" s="379"/>
      <c r="O20" s="379"/>
      <c r="P20" s="379"/>
      <c r="Q20" s="379"/>
      <c r="R20" s="379"/>
      <c r="S20" s="379"/>
      <c r="T20" s="379"/>
      <c r="U20" s="379"/>
    </row>
    <row r="21" spans="1:21" ht="15.75" x14ac:dyDescent="0.25">
      <c r="A21" s="388" t="s">
        <v>572</v>
      </c>
      <c r="B21" s="394"/>
      <c r="C21" s="390"/>
      <c r="D21" s="391"/>
      <c r="E21" s="391"/>
      <c r="F21" s="391"/>
      <c r="G21" s="374"/>
      <c r="H21" s="383"/>
      <c r="I21" s="383"/>
      <c r="J21" s="383"/>
      <c r="K21" s="383"/>
      <c r="L21" s="383"/>
      <c r="M21" s="383"/>
      <c r="N21" s="383"/>
      <c r="O21" s="383"/>
      <c r="P21" s="383"/>
      <c r="Q21" s="383"/>
      <c r="R21" s="383"/>
      <c r="S21" s="383"/>
      <c r="T21" s="383"/>
      <c r="U21" s="383"/>
    </row>
    <row r="22" spans="1:21" ht="15.75" x14ac:dyDescent="0.25">
      <c r="A22" s="388"/>
      <c r="B22" s="389"/>
      <c r="C22" s="390"/>
      <c r="D22" s="391"/>
      <c r="E22" s="391"/>
      <c r="F22" s="391"/>
      <c r="G22" s="374"/>
      <c r="H22" s="383"/>
      <c r="I22" s="383"/>
      <c r="J22" s="383"/>
      <c r="K22" s="383"/>
      <c r="L22" s="383"/>
      <c r="M22" s="383"/>
      <c r="N22" s="383"/>
      <c r="O22" s="383"/>
      <c r="P22" s="383"/>
      <c r="Q22" s="383"/>
      <c r="R22" s="383"/>
      <c r="S22" s="383"/>
      <c r="T22" s="383"/>
      <c r="U22" s="383"/>
    </row>
    <row r="23" spans="1:21" ht="15.75" x14ac:dyDescent="0.25">
      <c r="A23" s="395" t="s">
        <v>0</v>
      </c>
      <c r="B23" s="396" t="s">
        <v>566</v>
      </c>
      <c r="C23" s="397" t="s">
        <v>397</v>
      </c>
      <c r="D23" s="397" t="s">
        <v>3</v>
      </c>
      <c r="E23" s="397" t="s">
        <v>567</v>
      </c>
      <c r="F23" s="397" t="s">
        <v>568</v>
      </c>
      <c r="G23" s="398" t="s">
        <v>159</v>
      </c>
      <c r="H23" s="399"/>
      <c r="I23" s="399"/>
      <c r="J23" s="399"/>
      <c r="K23" s="399"/>
      <c r="L23" s="399"/>
      <c r="M23" s="399"/>
      <c r="N23" s="399"/>
      <c r="O23" s="399"/>
      <c r="P23" s="399"/>
      <c r="Q23" s="399"/>
      <c r="R23" s="399"/>
      <c r="S23" s="399"/>
      <c r="T23" s="399"/>
      <c r="U23" s="399"/>
    </row>
    <row r="24" spans="1:21" ht="15.75" x14ac:dyDescent="0.25">
      <c r="A24" s="400"/>
      <c r="B24" s="401"/>
      <c r="C24" s="402"/>
      <c r="D24" s="402"/>
      <c r="E24" s="402"/>
      <c r="F24" s="402"/>
      <c r="G24" s="403"/>
      <c r="H24" s="399"/>
      <c r="I24" s="399"/>
      <c r="J24" s="399"/>
      <c r="K24" s="399"/>
      <c r="L24" s="399"/>
      <c r="M24" s="399"/>
      <c r="N24" s="399"/>
      <c r="O24" s="399"/>
      <c r="P24" s="399"/>
      <c r="Q24" s="399"/>
      <c r="R24" s="399"/>
      <c r="S24" s="399"/>
      <c r="T24" s="399"/>
      <c r="U24" s="399"/>
    </row>
    <row r="25" spans="1:21" ht="63" x14ac:dyDescent="0.25">
      <c r="A25" s="419" t="str">
        <f>'ORÇAMENTO COMPLETO'!A55</f>
        <v>7.3</v>
      </c>
      <c r="B25" s="425" t="str">
        <f>'ORÇAMENTO COMPLETO'!C55</f>
        <v>PISO EM CONCRETO 20 MPA PREPARO MECANICO, ESPESSURA 7CM, COM JUNTAS SERRADAS, TELA DE AÇO Q138 E LONA PLATICA 200 MICRA</v>
      </c>
      <c r="C25" s="404" t="str">
        <f>'ORÇAMENTO COMPLETO'!D55</f>
        <v>M2</v>
      </c>
      <c r="D25" s="420">
        <f>'ORÇAMENTO COMPLETO'!E55</f>
        <v>2296.2200000000003</v>
      </c>
      <c r="E25" s="404">
        <f>'ORÇAMENTO COMPLETO'!G55</f>
        <v>91.77</v>
      </c>
      <c r="F25" s="421">
        <f>'ORÇAMENTO COMPLETO'!H55</f>
        <v>210724.11</v>
      </c>
      <c r="G25" s="422">
        <f>'ORÇAMENTO COMPLETO'!H55/'ORÇAMENTO COMPLETO'!H160</f>
        <v>0.16467718824905825</v>
      </c>
      <c r="H25" s="405" t="str">
        <f>+CONCATENATE(+A25," - ",+B25,";")</f>
        <v>7.3 - PISO EM CONCRETO 20 MPA PREPARO MECANICO, ESPESSURA 7CM, COM JUNTAS SERRADAS, TELA DE AÇO Q138 E LONA PLATICA 200 MICRA;</v>
      </c>
      <c r="I25" s="399"/>
      <c r="J25" s="399"/>
      <c r="K25" s="399"/>
      <c r="L25" s="399"/>
      <c r="M25" s="399"/>
      <c r="N25" s="399"/>
      <c r="O25" s="399"/>
      <c r="P25" s="399"/>
      <c r="Q25" s="399"/>
      <c r="R25" s="399"/>
      <c r="S25" s="399"/>
      <c r="T25" s="399"/>
      <c r="U25" s="399"/>
    </row>
    <row r="26" spans="1:21" ht="31.5" x14ac:dyDescent="0.25">
      <c r="A26" s="419" t="str">
        <f>'ORÇAMENTO COMPLETO'!A87</f>
        <v>11.9</v>
      </c>
      <c r="B26" s="426" t="str">
        <f>'ORÇAMENTO COMPLETO'!C87</f>
        <v>Cobertura em policarbonato alveolar de 8mm, fixado em peças de alumínio inclusive instalação</v>
      </c>
      <c r="C26" s="404" t="str">
        <f>'ORÇAMENTO COMPLETO'!D87</f>
        <v>M2</v>
      </c>
      <c r="D26" s="420">
        <f>'ORÇAMENTO COMPLETO'!E87</f>
        <v>404</v>
      </c>
      <c r="E26" s="404">
        <f>'ORÇAMENTO COMPLETO'!G87</f>
        <v>427.16</v>
      </c>
      <c r="F26" s="421">
        <f>'ORÇAMENTO COMPLETO'!H87</f>
        <v>172572.64</v>
      </c>
      <c r="G26" s="422">
        <f>'ORÇAMENTO COMPLETO'!H87/'ORÇAMENTO COMPLETO'!H160</f>
        <v>0.13486248499954259</v>
      </c>
      <c r="H26" s="405" t="str">
        <f>+CONCATENATE(+A26," - ",+B26,";")</f>
        <v>11.9 - Cobertura em policarbonato alveolar de 8mm, fixado em peças de alumínio inclusive instalação;</v>
      </c>
      <c r="I26" s="399"/>
      <c r="J26" s="399"/>
      <c r="K26" s="399"/>
      <c r="L26" s="399"/>
      <c r="M26" s="399"/>
      <c r="N26" s="399"/>
      <c r="O26" s="399"/>
      <c r="P26" s="399"/>
      <c r="Q26" s="399"/>
      <c r="R26" s="399"/>
      <c r="S26" s="399"/>
      <c r="T26" s="399"/>
      <c r="U26" s="399"/>
    </row>
    <row r="27" spans="1:21" ht="78.75" x14ac:dyDescent="0.25">
      <c r="A27" s="419" t="str">
        <f>'ORÇAMENTO COMPLETO'!A81</f>
        <v>11.3</v>
      </c>
      <c r="B27" s="426" t="str">
        <f>'ORÇAMENTO COMPLETO'!C81</f>
        <v>Revestimento metálico em alumínio composto (Alucobond), e=0,3mm, pintura Kaynar 500 composta por seis camadas, inclusive estrutura metálica auxiliar em perfil de viga "U" de 2" - fornecimento e montagem</v>
      </c>
      <c r="C27" s="404" t="str">
        <f>'ORÇAMENTO COMPLETO'!D81</f>
        <v>M2</v>
      </c>
      <c r="D27" s="420">
        <f>'ORÇAMENTO COMPLETO'!E81</f>
        <v>247.1</v>
      </c>
      <c r="E27" s="404">
        <f>'ORÇAMENTO COMPLETO'!G81</f>
        <v>581.23</v>
      </c>
      <c r="F27" s="421">
        <f>'ORÇAMENTO COMPLETO'!H81</f>
        <v>143621.93</v>
      </c>
      <c r="G27" s="422">
        <f>'ORÇAMENTO COMPLETO'!H81/'ORÇAMENTO COMPLETO'!H160</f>
        <v>0.1122380139762036</v>
      </c>
      <c r="H27" s="405" t="str">
        <f>+CONCATENATE(+A27," - ",+B27,";")</f>
        <v>11.3 - Revestimento metálico em alumínio composto (Alucobond), e=0,3mm, pintura Kaynar 500 composta por seis camadas, inclusive estrutura metálica auxiliar em perfil de viga "U" de 2" - fornecimento e montagem;</v>
      </c>
      <c r="I27" s="399"/>
      <c r="J27" s="399"/>
      <c r="K27" s="399"/>
      <c r="L27" s="399"/>
      <c r="M27" s="399"/>
      <c r="N27" s="399"/>
      <c r="O27" s="399"/>
      <c r="P27" s="399"/>
      <c r="Q27" s="399"/>
      <c r="R27" s="399"/>
      <c r="S27" s="399"/>
      <c r="T27" s="399"/>
      <c r="U27" s="399"/>
    </row>
    <row r="28" spans="1:21" ht="15.75" x14ac:dyDescent="0.25">
      <c r="A28" s="597" t="s">
        <v>388</v>
      </c>
      <c r="B28" s="598"/>
      <c r="C28" s="598"/>
      <c r="D28" s="598"/>
      <c r="E28" s="599"/>
      <c r="F28" s="423">
        <f>SUM(F25:F27)</f>
        <v>526918.67999999993</v>
      </c>
      <c r="G28" s="424">
        <f>SUM(G25:G27)</f>
        <v>0.41177768722480446</v>
      </c>
      <c r="H28" s="406"/>
      <c r="I28" s="399"/>
      <c r="J28" s="399"/>
      <c r="K28" s="399"/>
      <c r="L28" s="399"/>
      <c r="M28" s="399"/>
      <c r="N28" s="399"/>
      <c r="O28" s="399"/>
      <c r="P28" s="399"/>
      <c r="Q28" s="399"/>
      <c r="R28" s="399"/>
      <c r="S28" s="399"/>
      <c r="T28" s="399"/>
      <c r="U28" s="399"/>
    </row>
    <row r="29" spans="1:21" ht="15.75" x14ac:dyDescent="0.25">
      <c r="A29" s="407"/>
      <c r="B29" s="408"/>
      <c r="C29" s="408"/>
      <c r="D29" s="408"/>
      <c r="E29" s="408"/>
      <c r="F29" s="409"/>
      <c r="G29" s="410"/>
      <c r="H29" s="406"/>
      <c r="I29" s="399"/>
      <c r="J29" s="399"/>
      <c r="K29" s="399"/>
      <c r="L29" s="399"/>
      <c r="M29" s="399"/>
      <c r="N29" s="399"/>
      <c r="O29" s="399"/>
      <c r="P29" s="399"/>
      <c r="Q29" s="399"/>
      <c r="R29" s="399"/>
      <c r="S29" s="399"/>
      <c r="T29" s="399"/>
      <c r="U29" s="399"/>
    </row>
    <row r="30" spans="1:21" ht="15.75" x14ac:dyDescent="0.25">
      <c r="A30" s="411"/>
      <c r="B30" s="412"/>
      <c r="C30" s="413"/>
      <c r="D30" s="413"/>
      <c r="E30" s="413"/>
      <c r="F30" s="413"/>
      <c r="G30" s="374"/>
      <c r="H30" s="383"/>
      <c r="I30" s="383"/>
      <c r="J30" s="383"/>
      <c r="K30" s="383"/>
      <c r="L30" s="383"/>
      <c r="M30" s="383"/>
      <c r="N30" s="383"/>
      <c r="O30" s="383"/>
      <c r="P30" s="383"/>
      <c r="Q30" s="383"/>
      <c r="R30" s="383"/>
      <c r="S30" s="383"/>
      <c r="T30" s="383"/>
      <c r="U30" s="383"/>
    </row>
    <row r="31" spans="1:21" ht="15.75" x14ac:dyDescent="0.25">
      <c r="A31" s="392" t="s">
        <v>569</v>
      </c>
      <c r="B31" s="412"/>
      <c r="C31" s="413"/>
      <c r="D31" s="413"/>
      <c r="E31" s="413"/>
      <c r="F31" s="413"/>
      <c r="G31" s="374"/>
      <c r="H31" s="361"/>
      <c r="I31" s="361"/>
      <c r="J31" s="361"/>
      <c r="K31" s="361"/>
      <c r="L31" s="361"/>
      <c r="M31" s="361"/>
      <c r="N31" s="361"/>
      <c r="O31" s="361"/>
      <c r="P31" s="361"/>
      <c r="Q31" s="361"/>
      <c r="R31" s="361"/>
      <c r="S31" s="361"/>
      <c r="T31" s="361"/>
      <c r="U31" s="361"/>
    </row>
    <row r="32" spans="1:21" ht="64.5" customHeight="1" x14ac:dyDescent="0.25">
      <c r="A32" s="600" t="str">
        <f>+CONCATENATE("De acordo com a tabela  acima, conclue-se que os itens de maior relevância financeira são: ",+H25,+H26,+H27," representando ",ROUND(+G28*100,2)," % da obra, e totaliza R$ ",+F28,E39)</f>
        <v>De acordo com a tabela  acima, conclue-se que os itens de maior relevância financeira são: 7.3 - PISO EM CONCRETO 20 MPA PREPARO MECANICO, ESPESSURA 7CM, COM JUNTAS SERRADAS, TELA DE AÇO Q138 E LONA PLATICA 200 MICRA;11.9 - Cobertura em policarbonato alveolar de 8mm, fixado em peças de alumínio inclusive instalação;11.3 - Revestimento metálico em alumínio composto (Alucobond), e=0,3mm, pintura Kaynar 500 composta por seis camadas, inclusive estrutura metálica auxiliar em perfil de viga "U" de 2" - fornecimento e montagem; representando 41,18 % da obra, e totaliza R$ 526918,68</v>
      </c>
      <c r="B32" s="601"/>
      <c r="C32" s="601"/>
      <c r="D32" s="601"/>
      <c r="E32" s="601"/>
      <c r="F32" s="601"/>
      <c r="G32" s="602"/>
      <c r="H32" s="361"/>
      <c r="I32" s="361"/>
      <c r="J32" s="361"/>
      <c r="K32" s="361"/>
      <c r="L32" s="361"/>
      <c r="M32" s="361"/>
      <c r="N32" s="361"/>
      <c r="O32" s="361"/>
      <c r="P32" s="361"/>
      <c r="Q32" s="361"/>
      <c r="R32" s="361"/>
      <c r="S32" s="361"/>
      <c r="T32" s="361"/>
      <c r="U32" s="361"/>
    </row>
    <row r="33" spans="1:21" ht="15.75" x14ac:dyDescent="0.25">
      <c r="A33" s="427"/>
      <c r="B33" s="428"/>
      <c r="C33" s="428"/>
      <c r="D33" s="428"/>
      <c r="E33" s="428"/>
      <c r="F33" s="428"/>
      <c r="G33" s="429"/>
      <c r="H33" s="361"/>
      <c r="I33" s="361"/>
      <c r="J33" s="361"/>
      <c r="K33" s="361"/>
      <c r="L33" s="361"/>
      <c r="M33" s="361"/>
      <c r="N33" s="361"/>
      <c r="O33" s="361"/>
      <c r="P33" s="361"/>
      <c r="Q33" s="361"/>
      <c r="R33" s="361"/>
      <c r="S33" s="361"/>
      <c r="T33" s="361"/>
      <c r="U33" s="361"/>
    </row>
    <row r="34" spans="1:21" ht="15.75" x14ac:dyDescent="0.25">
      <c r="A34" s="414" t="s">
        <v>570</v>
      </c>
      <c r="B34" s="376"/>
      <c r="C34" s="415"/>
      <c r="D34" s="391"/>
      <c r="E34" s="391"/>
      <c r="F34" s="391"/>
      <c r="G34" s="374"/>
      <c r="H34" s="383"/>
      <c r="I34" s="383"/>
      <c r="J34" s="383"/>
      <c r="K34" s="383"/>
      <c r="L34" s="383"/>
      <c r="M34" s="383"/>
      <c r="N34" s="383"/>
      <c r="O34" s="383"/>
      <c r="P34" s="383"/>
      <c r="Q34" s="383"/>
      <c r="R34" s="383"/>
      <c r="S34" s="383"/>
      <c r="T34" s="383"/>
      <c r="U34" s="383"/>
    </row>
    <row r="35" spans="1:21" ht="15.75" x14ac:dyDescent="0.25">
      <c r="A35" s="416"/>
      <c r="B35" s="417"/>
      <c r="C35" s="417"/>
      <c r="D35" s="417"/>
      <c r="E35" s="383"/>
      <c r="F35" s="383"/>
      <c r="G35" s="384"/>
      <c r="H35" s="418"/>
      <c r="I35" s="418"/>
      <c r="J35" s="418"/>
      <c r="K35" s="418"/>
      <c r="L35" s="418"/>
      <c r="M35" s="418"/>
      <c r="N35" s="383"/>
      <c r="O35" s="383"/>
      <c r="P35" s="383"/>
      <c r="Q35" s="383"/>
      <c r="R35" s="383"/>
      <c r="S35" s="383"/>
      <c r="T35" s="383"/>
      <c r="U35" s="383"/>
    </row>
    <row r="36" spans="1:21" ht="15.75" x14ac:dyDescent="0.25">
      <c r="A36" s="414"/>
      <c r="B36" s="376"/>
      <c r="C36" s="415"/>
      <c r="D36" s="391"/>
      <c r="E36" s="391"/>
      <c r="F36" s="391"/>
      <c r="G36" s="374"/>
      <c r="H36" s="383"/>
      <c r="I36" s="383"/>
      <c r="J36" s="383"/>
      <c r="K36" s="383"/>
      <c r="L36" s="383"/>
      <c r="M36" s="383"/>
      <c r="N36" s="383"/>
      <c r="O36" s="383"/>
      <c r="P36" s="383"/>
      <c r="Q36" s="383"/>
      <c r="R36" s="383"/>
      <c r="S36" s="383"/>
      <c r="T36" s="383"/>
      <c r="U36" s="383"/>
    </row>
    <row r="37" spans="1:21" ht="16.5" thickBot="1" x14ac:dyDescent="0.3">
      <c r="A37" s="430"/>
      <c r="B37" s="431"/>
      <c r="C37" s="432"/>
      <c r="D37" s="433"/>
      <c r="E37" s="434" t="s">
        <v>571</v>
      </c>
      <c r="F37" s="433"/>
      <c r="G37" s="435"/>
      <c r="H37" s="383"/>
      <c r="I37" s="383"/>
      <c r="J37" s="383"/>
      <c r="K37" s="383"/>
      <c r="L37" s="383"/>
      <c r="M37" s="383"/>
      <c r="N37" s="383"/>
      <c r="O37" s="383"/>
      <c r="P37" s="383"/>
      <c r="Q37" s="383"/>
      <c r="R37" s="383"/>
      <c r="S37" s="383"/>
      <c r="T37" s="383"/>
      <c r="U37" s="383"/>
    </row>
  </sheetData>
  <mergeCells count="10">
    <mergeCell ref="A10:G10"/>
    <mergeCell ref="A12:G12"/>
    <mergeCell ref="A28:E28"/>
    <mergeCell ref="A32:G32"/>
    <mergeCell ref="B1:G1"/>
    <mergeCell ref="B2:G2"/>
    <mergeCell ref="A3:G3"/>
    <mergeCell ref="A4:G4"/>
    <mergeCell ref="A5:G5"/>
    <mergeCell ref="A6:G6"/>
  </mergeCells>
  <pageMargins left="0.511811024" right="0.511811024" top="0.78740157499999996" bottom="0.78740157499999996" header="0.31496062000000002" footer="0.31496062000000002"/>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11</vt:i4>
      </vt:variant>
    </vt:vector>
  </HeadingPairs>
  <TitlesOfParts>
    <vt:vector size="20" baseType="lpstr">
      <vt:lpstr>ORÇAMENTO COMPLETO</vt:lpstr>
      <vt:lpstr>MEMORIAL</vt:lpstr>
      <vt:lpstr>COMPOSIÇÕES</vt:lpstr>
      <vt:lpstr>TIJOLINHO</vt:lpstr>
      <vt:lpstr>REFLETOR</vt:lpstr>
      <vt:lpstr>cronograma</vt:lpstr>
      <vt:lpstr>ENCARGOS</vt:lpstr>
      <vt:lpstr>BDI </vt:lpstr>
      <vt:lpstr>Parecer</vt:lpstr>
      <vt:lpstr>'BDI '!Area_de_impressao</vt:lpstr>
      <vt:lpstr>COMPOSIÇÕES!Area_de_impressao</vt:lpstr>
      <vt:lpstr>cronograma!Area_de_impressao</vt:lpstr>
      <vt:lpstr>MEMORIAL!Area_de_impressao</vt:lpstr>
      <vt:lpstr>'ORÇAMENTO COMPLETO'!Area_de_impressao</vt:lpstr>
      <vt:lpstr>REFLETOR!Area_de_impressao</vt:lpstr>
      <vt:lpstr>TIJOLINHO!Area_de_impressao</vt:lpstr>
      <vt:lpstr>SIMOUNAO2</vt:lpstr>
      <vt:lpstr>cronograma!Titulos_de_impressao</vt:lpstr>
      <vt:lpstr>'ORÇAMENTO COMPLETO'!Titulos_de_impressao</vt:lpstr>
      <vt:lpstr>REFLETOR!Titulos_de_impressao</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Valdeir de Souza Galindo Junior</cp:lastModifiedBy>
  <cp:lastPrinted>2021-08-31T14:16:40Z</cp:lastPrinted>
  <dcterms:created xsi:type="dcterms:W3CDTF">2012-07-19T13:04:59Z</dcterms:created>
  <dcterms:modified xsi:type="dcterms:W3CDTF">2021-08-31T14:57:36Z</dcterms:modified>
</cp:coreProperties>
</file>